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735" activeTab="1"/>
  </bookViews>
  <sheets>
    <sheet name="TABLE 14 (A)" sheetId="1" r:id="rId1"/>
    <sheet name="TABLE 14 (B)" sheetId="3" r:id="rId2"/>
    <sheet name="Sheet2" sheetId="2" state="hidden" r:id="rId3"/>
  </sheets>
  <calcPr calcId="152511"/>
</workbook>
</file>

<file path=xl/calcChain.xml><?xml version="1.0" encoding="utf-8"?>
<calcChain xmlns="http://schemas.openxmlformats.org/spreadsheetml/2006/main">
  <c r="F8" i="2" l="1"/>
  <c r="F6" i="2"/>
  <c r="F7" i="2"/>
  <c r="F5" i="2"/>
  <c r="I5" i="2"/>
  <c r="G6" i="2"/>
  <c r="G7" i="2"/>
  <c r="G5" i="2"/>
</calcChain>
</file>

<file path=xl/sharedStrings.xml><?xml version="1.0" encoding="utf-8"?>
<sst xmlns="http://schemas.openxmlformats.org/spreadsheetml/2006/main" count="524" uniqueCount="482">
  <si>
    <t>TABLE NO. 14(A)</t>
  </si>
  <si>
    <t>OUTWARD TRANSIT TRADE FROM BHUTAN</t>
  </si>
  <si>
    <t>ITEM CODE</t>
  </si>
  <si>
    <t>ITEM DESCRIPTION</t>
  </si>
  <si>
    <t>COUNTRY</t>
  </si>
  <si>
    <t>VALUE (in INR)</t>
  </si>
  <si>
    <t>Grand Total</t>
  </si>
  <si>
    <t>DIRECT TRANSIT TRADE OF NEIGHBOURING COUNTRY PASSING THROUGH INDIA DURING 2019-20</t>
  </si>
  <si>
    <t>08022100</t>
  </si>
  <si>
    <t>HAZELNUTS IN SHELL,FRSH OR DRIED</t>
  </si>
  <si>
    <t xml:space="preserve"> MALAYSIA </t>
  </si>
  <si>
    <t>08022100 Total</t>
  </si>
  <si>
    <t>72023000</t>
  </si>
  <si>
    <t>FERRO-SILICO-MANGANESE</t>
  </si>
  <si>
    <t xml:space="preserve"> ITALY </t>
  </si>
  <si>
    <t xml:space="preserve"> LUXEMBOURG </t>
  </si>
  <si>
    <t xml:space="preserve"> TURKEY </t>
  </si>
  <si>
    <t xml:space="preserve"> UNITED KINGDOM </t>
  </si>
  <si>
    <t>72023000 Total</t>
  </si>
  <si>
    <t>87032391</t>
  </si>
  <si>
    <t>MOTOR CAR WTH CYLNDR CPCTY&gt;=1500CC BUT    &lt;3000CC WTH SPRK-IGNTN</t>
  </si>
  <si>
    <t xml:space="preserve"> HAMBURG </t>
  </si>
  <si>
    <t>87032391 Total</t>
  </si>
  <si>
    <t>ITC(HS) Codes</t>
  </si>
  <si>
    <t>Commodity Description</t>
  </si>
  <si>
    <t>Value in INR Crore</t>
  </si>
  <si>
    <t>% Share in Total</t>
  </si>
  <si>
    <t>Total</t>
  </si>
  <si>
    <t>Hazelnuts in Shell, Fresh or Dried</t>
  </si>
  <si>
    <t>Ferro-Silico-Manganese</t>
  </si>
  <si>
    <t>Motor Car with Cylinder Capacity&gt;=1500 CC but &lt;3000CC with Spark-Ignition</t>
  </si>
  <si>
    <t>OUTWARD TRANSIT TRADE FROM BHUTAN IN 2019-20</t>
  </si>
  <si>
    <t>TABLE NO. 14(B)</t>
  </si>
  <si>
    <t>INWARD TRANSIT TRADE INTO BHUTAN</t>
  </si>
  <si>
    <t>04022990</t>
  </si>
  <si>
    <t>OTHERSN(E.G.MILK CREAM)</t>
  </si>
  <si>
    <t>07131090</t>
  </si>
  <si>
    <t>OTHER</t>
  </si>
  <si>
    <t>07139090</t>
  </si>
  <si>
    <t>OTHER OF HDG. 071390</t>
  </si>
  <si>
    <t>08028090</t>
  </si>
  <si>
    <t>OTHER ARECA NUTS</t>
  </si>
  <si>
    <t>08041030</t>
  </si>
  <si>
    <t>DRY DATES HARD (CHHOHARA OR KHAREK)</t>
  </si>
  <si>
    <t>09024090</t>
  </si>
  <si>
    <t>OTHER BLACK TEA</t>
  </si>
  <si>
    <t>09041130</t>
  </si>
  <si>
    <t>BLACK PEPPER GARBLED</t>
  </si>
  <si>
    <t>12119049</t>
  </si>
  <si>
    <t>OTHER ROOTS AND RHIZOMES FRSH/DRD W/N CUT   CRSHD/PWDRD</t>
  </si>
  <si>
    <t>17041000</t>
  </si>
  <si>
    <t>CHEWING GUM W/N SUGAR COATED</t>
  </si>
  <si>
    <t>17049020</t>
  </si>
  <si>
    <t>BOILED SWEETS W/N FILLED</t>
  </si>
  <si>
    <t>17049090</t>
  </si>
  <si>
    <t>OTHER SUGAR CONFECTIONERY, NOT CONTAINING COCOA</t>
  </si>
  <si>
    <t>18069010</t>
  </si>
  <si>
    <t>CHOCOLATE AND CHOCOLATE PRDCTS</t>
  </si>
  <si>
    <t>19019090</t>
  </si>
  <si>
    <t>ALL OTHR PRPN OF FLR MEAL STRCH/MLT EXTRCT</t>
  </si>
  <si>
    <t>19021100</t>
  </si>
  <si>
    <t>UNCOKD PSTA NTSTFD/OTHRWSE PRPD CNTNG EGGS</t>
  </si>
  <si>
    <t>19021900</t>
  </si>
  <si>
    <t>OTHR UNCOOKD NOTSTFD/OTHRWSE PRPD PSTA</t>
  </si>
  <si>
    <t>19023090</t>
  </si>
  <si>
    <t>OTHER PASTA OTHER THAN DRIED PASTA</t>
  </si>
  <si>
    <t>19041090</t>
  </si>
  <si>
    <t>OTHER PAPD FOODS OBTND BY SWLNO/RSTNG OF  CRLS</t>
  </si>
  <si>
    <t>19051000</t>
  </si>
  <si>
    <t>CRISP BREAD</t>
  </si>
  <si>
    <t>19053100</t>
  </si>
  <si>
    <t>SWEET BISCUITS</t>
  </si>
  <si>
    <t>19053211</t>
  </si>
  <si>
    <t>COATED WITH CHOCOLATE OR CONTNG CHOCOLATE</t>
  </si>
  <si>
    <t>19053219</t>
  </si>
  <si>
    <t>OTHER COMMUNION WAFERS</t>
  </si>
  <si>
    <t>19053290</t>
  </si>
  <si>
    <t>OTHER WAFFLES AND WAFERS</t>
  </si>
  <si>
    <t>19059090</t>
  </si>
  <si>
    <t>OTHR BREAD,PSTRY,RICE PAPR AND SMLR PRODUCTS</t>
  </si>
  <si>
    <t>20089999</t>
  </si>
  <si>
    <t>OTHER FRUITS PREPARED/PRESERVED</t>
  </si>
  <si>
    <t>20094100</t>
  </si>
  <si>
    <t>PINEAPPLE JUICE OF BRIX VALUE NOT EXC.20</t>
  </si>
  <si>
    <t>20099000</t>
  </si>
  <si>
    <t>MIXTRS OF JUICES UNFRMNTD NT CONTNG SPIRIT</t>
  </si>
  <si>
    <t>21039010</t>
  </si>
  <si>
    <t>CURRY PASTE</t>
  </si>
  <si>
    <t>21069019</t>
  </si>
  <si>
    <t>SOFT DRINK - OTHER THAN SHARBAT</t>
  </si>
  <si>
    <t>21069099</t>
  </si>
  <si>
    <t>OTHER FOOD PREPARATION NES</t>
  </si>
  <si>
    <t>22021090</t>
  </si>
  <si>
    <t>OTHR THAN LEMONADE/AERATED WATERS</t>
  </si>
  <si>
    <t>22029990</t>
  </si>
  <si>
    <t>22042290</t>
  </si>
  <si>
    <t>22042990</t>
  </si>
  <si>
    <t>OTHER WINE OF FRSH GRAPES EXCLUDING GRAPE MUST</t>
  </si>
  <si>
    <t>22082019</t>
  </si>
  <si>
    <t>OTHER SPIRITS IN CONTAINERS HOLDING 2 LTR OR  LESS</t>
  </si>
  <si>
    <t>22082099</t>
  </si>
  <si>
    <t>OTHER SPIRITS IN CONTAINERS HOLDING MORE  THAN 2 LTR</t>
  </si>
  <si>
    <t>22083012</t>
  </si>
  <si>
    <t>SCOTCH  IN CONTAINERS HOLDING             2 LTR OR LESS</t>
  </si>
  <si>
    <t>22083019</t>
  </si>
  <si>
    <t>OTHER WHISKEY IN CONTAINERS HOLDING       2 LTR OR LESS</t>
  </si>
  <si>
    <t>22090090</t>
  </si>
  <si>
    <t>OTHER VINEGRANDSUBSTITUTES OBTND FROM       ACETICACID</t>
  </si>
  <si>
    <t>23099039</t>
  </si>
  <si>
    <t>OTHER PEEDS OF FISH</t>
  </si>
  <si>
    <t>26020090</t>
  </si>
  <si>
    <t>OTHER MANGANESE ORES AND CONCENTRATES</t>
  </si>
  <si>
    <t>27040010</t>
  </si>
  <si>
    <t>RETORT CARBON (GAS CARBON)</t>
  </si>
  <si>
    <t>27040020</t>
  </si>
  <si>
    <t>COKE AND SEMI-COKE OF LIGNITE OR OF PEAT</t>
  </si>
  <si>
    <t>27040030</t>
  </si>
  <si>
    <t>HARD COKE OF COAL</t>
  </si>
  <si>
    <t>27101979</t>
  </si>
  <si>
    <t>OTHER LUBRICATING OIL, NOT CONFORMING TO ANY BIS STANDARD</t>
  </si>
  <si>
    <t>28030090</t>
  </si>
  <si>
    <t>OTHER CARBON</t>
  </si>
  <si>
    <t>28051200</t>
  </si>
  <si>
    <t>CALCIUM</t>
  </si>
  <si>
    <t>29012100</t>
  </si>
  <si>
    <t>UNSATURATED ETHYLENE</t>
  </si>
  <si>
    <t>30049069</t>
  </si>
  <si>
    <t>OTHER NONSTEROIDAL ANTIINFLAMATORY,       ANALGESTICS AND ANTIPYRATIC DRUGS</t>
  </si>
  <si>
    <t>30049099</t>
  </si>
  <si>
    <t>OTHER  MEDCNE PUT UP FOR RETAIL SALE N.E.S</t>
  </si>
  <si>
    <t>33029019</t>
  </si>
  <si>
    <t>OTHER MXTR OF AROMATIC CHEMICALS ANDESSN OIL</t>
  </si>
  <si>
    <t>33049910</t>
  </si>
  <si>
    <t>CREAMS FACE (EXCL TURMARIC)</t>
  </si>
  <si>
    <t>33051090</t>
  </si>
  <si>
    <t>HAIR SHAMPOOS (NON-SPIRITUOUS)</t>
  </si>
  <si>
    <t>34011941</t>
  </si>
  <si>
    <t>HOUSEHOLD SOAPS</t>
  </si>
  <si>
    <t>38011000</t>
  </si>
  <si>
    <t>ARTIFICIAL GRAPHITE</t>
  </si>
  <si>
    <t>38013000</t>
  </si>
  <si>
    <t>CRBNCEOUS PSTS FR ELECTRDS AND FURNCE LINEGS</t>
  </si>
  <si>
    <t>38101010</t>
  </si>
  <si>
    <t>PICLING PREPARATI0N AND 0THER S0LDERING   BRAZING 0R WELDING P0WDER/PASTES ETC</t>
  </si>
  <si>
    <t>39011010</t>
  </si>
  <si>
    <t>LINEAR L0W DENSITY P0LYETHYLENE (LLDPE)</t>
  </si>
  <si>
    <t>39012000</t>
  </si>
  <si>
    <t>POLYETHYLENE HVNG A SPCFC GRVTY 0.94 /MORE</t>
  </si>
  <si>
    <t>39013000</t>
  </si>
  <si>
    <t>ETHYLENE-VINYL ACETATE COPOLYMERS</t>
  </si>
  <si>
    <t>39076190</t>
  </si>
  <si>
    <t>OTHER PRIMARY FORM</t>
  </si>
  <si>
    <t>39201019</t>
  </si>
  <si>
    <t>OTHER SHEETS OF POLEYTHYLENE:</t>
  </si>
  <si>
    <t>39241090</t>
  </si>
  <si>
    <t>OTHER TABLEWARE AND KITCHENWARE OF PLASTICS</t>
  </si>
  <si>
    <t>39249090</t>
  </si>
  <si>
    <t>OTHR HOUSHOLD ANDTOILT ARTCLS OF PLSTCS NES</t>
  </si>
  <si>
    <t>39251000</t>
  </si>
  <si>
    <t>RESRVRS TANKS VATS AND SMLR CONTNR UPTO 300L</t>
  </si>
  <si>
    <t>39259090</t>
  </si>
  <si>
    <t>OTHER BUILDERS WARE OF PLASTICS NES</t>
  </si>
  <si>
    <t>39263090</t>
  </si>
  <si>
    <t>OTHR FITTING FOR FURNITUR COACHWORK/ LIKE</t>
  </si>
  <si>
    <t>39269099</t>
  </si>
  <si>
    <t>OTHR ARTICLE OF PLASTIC NES</t>
  </si>
  <si>
    <t>40030000</t>
  </si>
  <si>
    <t>RECLAIMED RUBR IN PRMRY FORMS             OR IN PLATES SHEETS OR STRIP</t>
  </si>
  <si>
    <t>40111010</t>
  </si>
  <si>
    <t>RADIALS TYRES USED ON MOTOR CARS (INCL    STATION WAGONS AND RACING CARS)</t>
  </si>
  <si>
    <t>40111090</t>
  </si>
  <si>
    <t>OTHER TYRES USED ON MOTOR CARS (INCL      STATION WAGONS AND RACING CARS).</t>
  </si>
  <si>
    <t>40112010</t>
  </si>
  <si>
    <t>RADIALS TYRES USED ON BUSES/LORRIES</t>
  </si>
  <si>
    <t>40114010</t>
  </si>
  <si>
    <t>TYRES FOR MOTORCYCLES</t>
  </si>
  <si>
    <t>40169340</t>
  </si>
  <si>
    <t>GASKETS</t>
  </si>
  <si>
    <t>40169990</t>
  </si>
  <si>
    <t>OTHERS ARTICLES OF VULCANISED RUBBER EXCL. MATS/GASKETS AND OTHER INFLATABLE ARTICLES</t>
  </si>
  <si>
    <t>42021910</t>
  </si>
  <si>
    <t>TRAVEL GOODS OF LEATHER</t>
  </si>
  <si>
    <t>44072990</t>
  </si>
  <si>
    <t>OTHER TROPICAL WOODS SAWN AND CHIPPED</t>
  </si>
  <si>
    <t>44079990</t>
  </si>
  <si>
    <t>44160010</t>
  </si>
  <si>
    <t>CASES,BARRELS,VATS AND TUBS</t>
  </si>
  <si>
    <t>44219990</t>
  </si>
  <si>
    <t>48119099</t>
  </si>
  <si>
    <t>OTHERS</t>
  </si>
  <si>
    <t>48182000</t>
  </si>
  <si>
    <t>HANDKERCHIPS,CLNG/FACIAL TISSU AND TOWELS</t>
  </si>
  <si>
    <t>48201020</t>
  </si>
  <si>
    <t>LETTER PADS</t>
  </si>
  <si>
    <t>48201090</t>
  </si>
  <si>
    <t>48239019</t>
  </si>
  <si>
    <t>DECORATIVE LAMINATES</t>
  </si>
  <si>
    <t>49011010</t>
  </si>
  <si>
    <t>PRINTED BOOKS</t>
  </si>
  <si>
    <t>56049000</t>
  </si>
  <si>
    <t>OTHER RUBBER THREAD,CORD ETC</t>
  </si>
  <si>
    <t>57039090</t>
  </si>
  <si>
    <t>OTHR FLR CVRNGS OF OTHR TXTL MATRL</t>
  </si>
  <si>
    <t>62044220</t>
  </si>
  <si>
    <t>DRESSES OF COTTON</t>
  </si>
  <si>
    <t>62099090</t>
  </si>
  <si>
    <t>BABIES GARMENTS AND CLOTHING ACCESSORIES OF WOOL OR FINE ANIMAL HAIR</t>
  </si>
  <si>
    <t>62102090</t>
  </si>
  <si>
    <t>OTHR OUTER GRMNTS FOR MENS AND BOYS</t>
  </si>
  <si>
    <t>62104090</t>
  </si>
  <si>
    <t>OTHR PERSONAL PROTECTIVE GRMNTS</t>
  </si>
  <si>
    <t>63014000</t>
  </si>
  <si>
    <t>BLANKETS(OTHER THAN ELECTRIC BLANKETS)    AND TRAVELLING RUGS,OF SYNTHETIC FIBRES</t>
  </si>
  <si>
    <t>63062200</t>
  </si>
  <si>
    <t>TENTS OF SYNTHETIC FIBRES</t>
  </si>
  <si>
    <t>64019910</t>
  </si>
  <si>
    <t>OTHER ALL RUBBR WTRPRF FTWEARS</t>
  </si>
  <si>
    <t>64021990</t>
  </si>
  <si>
    <t>64029990</t>
  </si>
  <si>
    <t>64032019</t>
  </si>
  <si>
    <t>OTHR FTWEAR WTH ALL LTHR,CLOSED TOE</t>
  </si>
  <si>
    <t>64032023</t>
  </si>
  <si>
    <t>FTWEAR WTH ALL LTHR,OPEN TOE FOR CHLDRN</t>
  </si>
  <si>
    <t>64032029</t>
  </si>
  <si>
    <t>OTHR FTWEAR WTH ALL LTHR,OPEN TOE</t>
  </si>
  <si>
    <t>64059000</t>
  </si>
  <si>
    <t>ALL OTHER FOOTWEAR</t>
  </si>
  <si>
    <t>67021090</t>
  </si>
  <si>
    <t>68042290</t>
  </si>
  <si>
    <t>OTHERS INCLUDING FINISHED PARTS</t>
  </si>
  <si>
    <t>68132010</t>
  </si>
  <si>
    <t>BRAKE LINING AND PADS</t>
  </si>
  <si>
    <t>69074010</t>
  </si>
  <si>
    <t>FINISHING CERAMICS</t>
  </si>
  <si>
    <t>69109000</t>
  </si>
  <si>
    <t>OTHR SANITARY FIXTURES(EXCL OF PORCELAIN)</t>
  </si>
  <si>
    <t>69120020</t>
  </si>
  <si>
    <t>CEREMIC KITCHENWARE</t>
  </si>
  <si>
    <t>69120090</t>
  </si>
  <si>
    <t>69139000</t>
  </si>
  <si>
    <t>OTHR STATUETTE ETC(EXCL OF PORCLAIN/CHINA)</t>
  </si>
  <si>
    <t>70051090</t>
  </si>
  <si>
    <t>OTHR NON-WIRED GLS HVG ABSRBNT RFLTNG LYER</t>
  </si>
  <si>
    <t>70109000</t>
  </si>
  <si>
    <t>OTHR ARTCLES FOR CNVYNCE/PACKING OF GOODS</t>
  </si>
  <si>
    <t>70131000</t>
  </si>
  <si>
    <t>GLASSWARE OF GLASS CERAMICS</t>
  </si>
  <si>
    <t>72106100</t>
  </si>
  <si>
    <t>FLT-RLD PRDCTS OF IRON/NON ALOY STL PLTD  OR COTD WTH ALUMINIUM ZINC ALLOYS</t>
  </si>
  <si>
    <t>72199013</t>
  </si>
  <si>
    <t>SHEETS AND PLATES&lt;3 MM,WORKED</t>
  </si>
  <si>
    <t>73089010</t>
  </si>
  <si>
    <t>BEAMSCHANNELS,PILLARS AND GIRDERS PREPARED  FOR IN STRUCTURES</t>
  </si>
  <si>
    <t>73089090</t>
  </si>
  <si>
    <t>OTHER STRUCTURE AND PARTS OF STRUCTURES OF  IRON AND STEEL(EXCL FLOATING STRUCTURES)</t>
  </si>
  <si>
    <t>73090020</t>
  </si>
  <si>
    <t>G.I.BARRELS  AND DRUMS</t>
  </si>
  <si>
    <t>73102910</t>
  </si>
  <si>
    <t>TIN PLATE CONTAINERS</t>
  </si>
  <si>
    <t>73121030</t>
  </si>
  <si>
    <t>STRANDED WIRE</t>
  </si>
  <si>
    <t>73181400</t>
  </si>
  <si>
    <t>SELF-TAPPING SCREWS,THREADED</t>
  </si>
  <si>
    <t>73182990</t>
  </si>
  <si>
    <t>OTHER NON-THREADED ARTICLES  N.E.S.</t>
  </si>
  <si>
    <t>73239990</t>
  </si>
  <si>
    <t>OTHER HOUSEHOLD UTENSILS AND ITS PARTS N.E.S</t>
  </si>
  <si>
    <t>73262090</t>
  </si>
  <si>
    <t>OTHER ARTICLES OF IRON OR STEEL WIRE      FOR OTHER USE</t>
  </si>
  <si>
    <t>73269099</t>
  </si>
  <si>
    <t>ALL OTHER ARTICLES OF IRON/STEEL NES      OTHER STEERING OR RUDDER EQUIPMENT        FOR SHIPS AND BOATS, N.E.S.</t>
  </si>
  <si>
    <t>74071020</t>
  </si>
  <si>
    <t>COPPER RODS OTHR THAN ELECTROLYTIC,WROUGHT</t>
  </si>
  <si>
    <t>74199990</t>
  </si>
  <si>
    <t>76101000</t>
  </si>
  <si>
    <t>DORS,WINDOWS,THER FRAME AND THRSHLDS FR DORS</t>
  </si>
  <si>
    <t>82016000</t>
  </si>
  <si>
    <t>HEDGE SHEARS,TWO-HANDED PRUNING SHEARS AND  SIMLR TWO-HANDED SHEARS</t>
  </si>
  <si>
    <t>82019000</t>
  </si>
  <si>
    <t>OTHR HNDTOLS USD IN AGRCLTR/HRTCLTR/FRSTRY</t>
  </si>
  <si>
    <t>82021010</t>
  </si>
  <si>
    <t>METAL WORKING HAND SAWS</t>
  </si>
  <si>
    <t>82021090</t>
  </si>
  <si>
    <t>OTHER HAND SAWS</t>
  </si>
  <si>
    <t>82059090</t>
  </si>
  <si>
    <t>OTHER, INCLUDING SETS OF ARTICLES OF TWO OR MORE SUBHEADINGS OF THIS HEADING</t>
  </si>
  <si>
    <t>82060090</t>
  </si>
  <si>
    <t>OTHER TOOLS OF TWO OR MORE OF HDN NO.     8202TO 8205 PUT UP IN SETS FOR RETAIL SALE</t>
  </si>
  <si>
    <t>82121090</t>
  </si>
  <si>
    <t>OTHER RAZORS</t>
  </si>
  <si>
    <t>84021990</t>
  </si>
  <si>
    <t>84042000</t>
  </si>
  <si>
    <t>CONDENSERS FOR STEAM/OTHR VPR POWR UNITS</t>
  </si>
  <si>
    <t>84148011</t>
  </si>
  <si>
    <t>GAS COMPRESSORS OF A KIND USED IN         AIR-CONDITIONING</t>
  </si>
  <si>
    <t>84151010</t>
  </si>
  <si>
    <t>SPLIT SYSTEM AIRCONDTNG MCHNS,CMPRSNG MOTR-DRVN FAN AND  ELMNTS FR CHNG TMPRTR AND HUMDTY</t>
  </si>
  <si>
    <t>84182900</t>
  </si>
  <si>
    <t>OTHER HOUSEHOLD TYPE REFRIGERATORS</t>
  </si>
  <si>
    <t>84212110</t>
  </si>
  <si>
    <t>ION EXCHANGER PLANT/APPARATUS</t>
  </si>
  <si>
    <t>84223000</t>
  </si>
  <si>
    <t>MCHNRY FR FILLNG,CLOSNG,SEALNG,CAPSULNG   OR LABELLING BOTTLES,CANS,BOXES,BAGS/OTHR CONTAINERS;MCHNRY FOR AERATING BEVER</t>
  </si>
  <si>
    <t>84248200</t>
  </si>
  <si>
    <t>AGRICULTURAL OR HOTICULTURAL MCHNCL APPLNCS</t>
  </si>
  <si>
    <t>84281019</t>
  </si>
  <si>
    <t>OTHER LIFTS</t>
  </si>
  <si>
    <t>84304130</t>
  </si>
  <si>
    <t>ROCK DRLLNG MCHNRY(INCL DIAMOND DRILLNG)</t>
  </si>
  <si>
    <t>84304190</t>
  </si>
  <si>
    <t>OTHR SELF PROPLD BORING/SINKING MACHNERY</t>
  </si>
  <si>
    <t>84313990</t>
  </si>
  <si>
    <t>PRTS OF OTHR LFTNG,HNDLNG AND LOADNG MCHNRY OF HDG.NO.8428</t>
  </si>
  <si>
    <t>84314100</t>
  </si>
  <si>
    <t>BUCKETS,SHOVELS GRABS AND GRIPS OF THE      MACNRY OF HD 8426,8429/8430</t>
  </si>
  <si>
    <t>84314390</t>
  </si>
  <si>
    <t>PRTS OF BORNG/SNKNG MCHNRY,NOT SLF-PRPLD</t>
  </si>
  <si>
    <t>84314930</t>
  </si>
  <si>
    <t>PRTS OF OTHR EXCVTNG,LVLNG,TMPNG AND        EXCVTNGMCHNRY FR EARTH MNRL/ORES,SLF-PRPLD</t>
  </si>
  <si>
    <t>84314990</t>
  </si>
  <si>
    <t>PRTS OF OTHR MACNRY OF HD 8426,8429,8430</t>
  </si>
  <si>
    <t>84328090</t>
  </si>
  <si>
    <t>84339000</t>
  </si>
  <si>
    <t>PARTS OF HRVESTNG,THRSHNG MACHINES ETC</t>
  </si>
  <si>
    <t>84378020</t>
  </si>
  <si>
    <t>RICE MILL  MACHINERY</t>
  </si>
  <si>
    <t>84378090</t>
  </si>
  <si>
    <t>MCHNRY USD IN BREAD GRAIN MLNG INDUSTRY,AND OTHR MCHNRY(EXCL FARM-TYPE MCHNRY FR      WRKNGOF CERELS/DRIED LEGUMINOUS,N.</t>
  </si>
  <si>
    <t>84433240</t>
  </si>
  <si>
    <t>LASER ZET PRINTER</t>
  </si>
  <si>
    <t>84433290</t>
  </si>
  <si>
    <t>84502000</t>
  </si>
  <si>
    <t>MCHNS EACH OF A DRY LINEN CAPCTY&gt;10 KG</t>
  </si>
  <si>
    <t>84552200</t>
  </si>
  <si>
    <t>ROLLING MILLS-COLD</t>
  </si>
  <si>
    <t>84561100</t>
  </si>
  <si>
    <t>MCHN-TOLLS FR WRKNG ANY MATRL BY RMVL OF  MATRL OPERATED BY LASER</t>
  </si>
  <si>
    <t>84629990</t>
  </si>
  <si>
    <t>OTHR PRESSES (MCHNCL AND MANUAL)</t>
  </si>
  <si>
    <t>84659100</t>
  </si>
  <si>
    <t>SAWING MCHNS FR WRKNG WOOD,CORK,BONE  ETC</t>
  </si>
  <si>
    <t>84659200</t>
  </si>
  <si>
    <t>PLNG,MILLING/MLDNG MCHNS FR WRKNG WOOD ETC</t>
  </si>
  <si>
    <t>84671900</t>
  </si>
  <si>
    <t>OTHERS PNEUMATIC TOOLS</t>
  </si>
  <si>
    <t>84672900</t>
  </si>
  <si>
    <t>OTHER MACHNS WTH SELF CONTAINED ELEC. MOTO</t>
  </si>
  <si>
    <t>84678990</t>
  </si>
  <si>
    <t>84679100</t>
  </si>
  <si>
    <t>PARTS OF CHAIN SAWS</t>
  </si>
  <si>
    <t>84713010</t>
  </si>
  <si>
    <t>PERSONAL COMPUTER (LAPTOP,PALMTOP,ETC)</t>
  </si>
  <si>
    <t>84743110</t>
  </si>
  <si>
    <t>CONCRETE MIXERS</t>
  </si>
  <si>
    <t>84743900</t>
  </si>
  <si>
    <t>OTHR MXNG/KNEADNG MACHINES</t>
  </si>
  <si>
    <t>84748010</t>
  </si>
  <si>
    <t>BRICK AND TILE MAKING MCHNRY</t>
  </si>
  <si>
    <t>84749000</t>
  </si>
  <si>
    <t>PARTS OF MACHNS OF HDG 8474</t>
  </si>
  <si>
    <t>84796000</t>
  </si>
  <si>
    <t>EVAPORATIVE AIR COOLERS</t>
  </si>
  <si>
    <t>84798999</t>
  </si>
  <si>
    <t>84799090</t>
  </si>
  <si>
    <t>PRTS OF OTHR MCHNRY AND MCHNCL APPLNCS,HVNG INDVDL FUNCTNS</t>
  </si>
  <si>
    <t>84818090</t>
  </si>
  <si>
    <t>84839000</t>
  </si>
  <si>
    <t>PARTS OF THE ITEMS OF HDG 8483</t>
  </si>
  <si>
    <t>85011020</t>
  </si>
  <si>
    <t>AC MOTOR WTH OUTPUT &lt;=37.5 W</t>
  </si>
  <si>
    <t>85044010</t>
  </si>
  <si>
    <t>ELECTRIC INVERTERS</t>
  </si>
  <si>
    <t>85079090</t>
  </si>
  <si>
    <t>OTHER PARTS</t>
  </si>
  <si>
    <t>85143090</t>
  </si>
  <si>
    <t>85161000</t>
  </si>
  <si>
    <t>ELCTRC INSTANTANEOUS OR STORAGE WATER     HEATERS AND IMMERSION HEATERS</t>
  </si>
  <si>
    <t>85162900</t>
  </si>
  <si>
    <t>OTHR ELCTRC SPACE HEATING APPRTS AND        ELECTRIC SOIL HEATING APPRATS</t>
  </si>
  <si>
    <t>85166000</t>
  </si>
  <si>
    <t>OTHR OVNS;COOKERS,COOKING PLATES          BOILING RINGS,GRILLERS AND ROASTERS</t>
  </si>
  <si>
    <t>85167910</t>
  </si>
  <si>
    <t>ELECTRO THERMIC FLUID HEATER</t>
  </si>
  <si>
    <t>85167990</t>
  </si>
  <si>
    <t>85168000</t>
  </si>
  <si>
    <t>ELECTRIC HEATING RESISTORS</t>
  </si>
  <si>
    <t>85176290</t>
  </si>
  <si>
    <t>85176990</t>
  </si>
  <si>
    <t>OTHR APARTUS,FR CARRIER/DIGITAL LINE SYSTM</t>
  </si>
  <si>
    <t>85177090</t>
  </si>
  <si>
    <t>OTHR PARTS OF TELEPHONC/TELEGRPHC APPARTS</t>
  </si>
  <si>
    <t>85285900</t>
  </si>
  <si>
    <t>OTHER MONITORS</t>
  </si>
  <si>
    <t>85287219</t>
  </si>
  <si>
    <t>OTHER LCD TV SET</t>
  </si>
  <si>
    <t>85365010</t>
  </si>
  <si>
    <t>CONTROL AND SWITCH GEAR</t>
  </si>
  <si>
    <t>85365090</t>
  </si>
  <si>
    <t>OTHR SWITCHES</t>
  </si>
  <si>
    <t>85366110</t>
  </si>
  <si>
    <t>LMP HLDRS OF PLSTCS</t>
  </si>
  <si>
    <t>85366190</t>
  </si>
  <si>
    <t>LMP HLDRS OF OTHR MATRLS</t>
  </si>
  <si>
    <t>85442090</t>
  </si>
  <si>
    <t>OTHR CO-AXL ELCTRCL CNDUCTORS EXCL CO-AXL CABLE</t>
  </si>
  <si>
    <t>85447010</t>
  </si>
  <si>
    <t>LEAD ALLOY SHEATHD CBLS FR LGHTNG PURPOSES</t>
  </si>
  <si>
    <t>85469090</t>
  </si>
  <si>
    <t>OTHR ELCTRL INSLTRS OF OTHR MATRLS</t>
  </si>
  <si>
    <t>87032210</t>
  </si>
  <si>
    <t>VHCL WTH CYLNDR CPCTY&gt;=1000CC BUT &lt;       1500CCPRINCIPALLY DESIGNED FOR THE        TRANSPORT OF &gt;7 PERSONS INCLUDING DR</t>
  </si>
  <si>
    <t>87032291</t>
  </si>
  <si>
    <t>MOTOR CAR WTH CYLNDR CPCTY&gt;=1000CC BUT     &lt; 1500CC WTH SPRK-IGNTN</t>
  </si>
  <si>
    <t>87032310</t>
  </si>
  <si>
    <t>VHCL WTH CYLNDR CPCTY&gt;=1500CC BUT &lt;       3000CCPRINCIPALLY DESIGNED FOR THE        TRANSPORT OF &gt;7 PERSONS INCLUDING DR</t>
  </si>
  <si>
    <t>87032491</t>
  </si>
  <si>
    <t>MOTOR CAR WTH CYLNDR CPCTY&gt;=3000CC        WTH SPRK-IGNTN</t>
  </si>
  <si>
    <t>87036030</t>
  </si>
  <si>
    <t>MOTOR CARS</t>
  </si>
  <si>
    <t>87038090</t>
  </si>
  <si>
    <t>87089900</t>
  </si>
  <si>
    <t>OTR PRTSANDACCSSRS OF VHCLS OF HDG 8701-8705</t>
  </si>
  <si>
    <t>87120010</t>
  </si>
  <si>
    <t>BICYCLES</t>
  </si>
  <si>
    <t>87131010</t>
  </si>
  <si>
    <t>WHEEL CHAIRS FR INVALID NT MCHNCLY PRPLD</t>
  </si>
  <si>
    <t>87149390</t>
  </si>
  <si>
    <t>90041000</t>
  </si>
  <si>
    <t>SUNGLASSES</t>
  </si>
  <si>
    <t>90158090</t>
  </si>
  <si>
    <t>90181210</t>
  </si>
  <si>
    <t>LINEAR ULTRASOUND SCANNER</t>
  </si>
  <si>
    <t>90183100</t>
  </si>
  <si>
    <t>SYRINGES,W/N WITH NEEDLES</t>
  </si>
  <si>
    <t>90189099</t>
  </si>
  <si>
    <t>OTHR SRGCL INSTRMNTS AND APPLNCS (INCL      VTRNRY)</t>
  </si>
  <si>
    <t>90221900</t>
  </si>
  <si>
    <t>APRTAS BSD ON USE OF X-RAYS,FOR OTHR USE  INCL RADIOGRAPHY/RADIOTHERAPY APPARATUS</t>
  </si>
  <si>
    <t>90318000</t>
  </si>
  <si>
    <t>OTHR MSRNGANDCHCKNG INSTRMNTS,APPLNCSANDMCHNS</t>
  </si>
  <si>
    <t>94029090</t>
  </si>
  <si>
    <t>94031090</t>
  </si>
  <si>
    <t>94032090</t>
  </si>
  <si>
    <t>94033090</t>
  </si>
  <si>
    <t>94034000</t>
  </si>
  <si>
    <t>WOODEN FRNTR OF A KND USED IN THE KITCHEN</t>
  </si>
  <si>
    <t>94036000</t>
  </si>
  <si>
    <t>OTHER WOODEN FURNITURE</t>
  </si>
  <si>
    <t>94038900</t>
  </si>
  <si>
    <t>94042990</t>
  </si>
  <si>
    <t>OTHR MATTRESSES OF OTHR MATERIAL</t>
  </si>
  <si>
    <t>94049099</t>
  </si>
  <si>
    <t>OTHR MATRESS SUPORT AND ARTCLS OF BEDNG ETC</t>
  </si>
  <si>
    <t>94051090</t>
  </si>
  <si>
    <t>OTHER LIGHTING FITTINGS FR LGHTNG PUBLC SP</t>
  </si>
  <si>
    <t>94052090</t>
  </si>
  <si>
    <t>94069010</t>
  </si>
  <si>
    <t>PREFABRICATED BUILDINGS OF OTHER THAN WOOD GREEN-HOUSES</t>
  </si>
  <si>
    <t>95030030</t>
  </si>
  <si>
    <t>DOLLS OF PLASTIC</t>
  </si>
  <si>
    <t>95030090</t>
  </si>
  <si>
    <t>95069190</t>
  </si>
  <si>
    <t>OTHER GYMNASTIC/ATHLETIC REQUISITES</t>
  </si>
  <si>
    <t>95069910</t>
  </si>
  <si>
    <t>BADMINTON SHUTTLE CORKS</t>
  </si>
  <si>
    <t>95069990</t>
  </si>
  <si>
    <t>OTHER SPORTS EQUIPMENTS</t>
  </si>
  <si>
    <t>96031000</t>
  </si>
  <si>
    <t>BROOMS AND BRUSHES,CONSTNG OF TWIGS/OTHR    VGTBL MTRLS BOUND TOGTHR,WTH/WTHT HNDLS</t>
  </si>
  <si>
    <t>96032100</t>
  </si>
  <si>
    <t>TOOTH BRUSHES</t>
  </si>
  <si>
    <t>96071190</t>
  </si>
  <si>
    <t>96099090</t>
  </si>
  <si>
    <t>OTHR PNCLS;PSTLS,CHARCOALSAND CHALKS</t>
  </si>
  <si>
    <t>96151100</t>
  </si>
  <si>
    <t>COMBS,HAIR-SLDS AND LIKE OF HRD-RUBR/PLSTCS</t>
  </si>
  <si>
    <t>96190030</t>
  </si>
  <si>
    <t>NAPKINS AND NAPKIN LINERS FOR BABIES</t>
  </si>
  <si>
    <t>99930090</t>
  </si>
  <si>
    <t>SPECIAL TRANSACTIONS N.E.S.</t>
  </si>
  <si>
    <t>99999998</t>
  </si>
  <si>
    <t>UNSPECIFIED ITEMS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</si>
</sst>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 * #,##0.00_ ;_ * \-#,##0.00_ ;_ * &quot;-&quot;??_ ;_ @_ "/>
    <numFmt numFmtId="164" formatCode="_(&quot;$&quot;* #,##0.00_);_(&quot;$&quot;* \(#,##0.00\);_(&quot;$&quot;* &quot;-&quot;??_);_(@_)"/>
    <numFmt numFmtId="165" formatCode="#,##0;[Red]#,##0"/>
    <numFmt numFmtId="166" formatCode="0.0%"/>
    <numFmt numFmtId="168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0"/>
      <color rgb="FF000000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0" xfId="0" applyFont="1"/>
    <xf numFmtId="0" fontId="0" fillId="0" borderId="0" xfId="0" applyBorder="1" applyAlignment="1">
      <alignment vertical="center"/>
    </xf>
    <xf numFmtId="0" fontId="5" fillId="0" borderId="8" xfId="0" applyFont="1" applyBorder="1"/>
    <xf numFmtId="0" fontId="5" fillId="0" borderId="1" xfId="0" applyFont="1" applyBorder="1"/>
    <xf numFmtId="165" fontId="3" fillId="0" borderId="1" xfId="1" applyNumberFormat="1" applyFont="1" applyBorder="1"/>
    <xf numFmtId="166" fontId="5" fillId="0" borderId="9" xfId="2" applyNumberFormat="1" applyFont="1" applyBorder="1"/>
    <xf numFmtId="0" fontId="5" fillId="0" borderId="8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4" fillId="4" borderId="8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0" fillId="3" borderId="13" xfId="0" applyFill="1" applyBorder="1"/>
    <xf numFmtId="0" fontId="3" fillId="3" borderId="10" xfId="0" applyFont="1" applyFill="1" applyBorder="1"/>
    <xf numFmtId="165" fontId="3" fillId="3" borderId="11" xfId="1" applyNumberFormat="1" applyFont="1" applyFill="1" applyBorder="1"/>
    <xf numFmtId="166" fontId="5" fillId="3" borderId="12" xfId="2" applyNumberFormat="1" applyFont="1" applyFill="1" applyBorder="1"/>
    <xf numFmtId="2" fontId="5" fillId="0" borderId="1" xfId="0" applyNumberFormat="1" applyFont="1" applyBorder="1"/>
    <xf numFmtId="2" fontId="5" fillId="3" borderId="11" xfId="0" applyNumberFormat="1" applyFont="1" applyFill="1" applyBorder="1"/>
    <xf numFmtId="0" fontId="6" fillId="0" borderId="14" xfId="0" applyFont="1" applyBorder="1"/>
    <xf numFmtId="0" fontId="6" fillId="0" borderId="2" xfId="0" applyFont="1" applyBorder="1"/>
    <xf numFmtId="165" fontId="6" fillId="0" borderId="15" xfId="1" applyNumberFormat="1" applyFont="1" applyBorder="1"/>
    <xf numFmtId="0" fontId="7" fillId="0" borderId="8" xfId="0" applyFont="1" applyBorder="1"/>
    <xf numFmtId="0" fontId="7" fillId="0" borderId="1" xfId="0" applyFont="1" applyBorder="1"/>
    <xf numFmtId="165" fontId="7" fillId="0" borderId="9" xfId="1" applyNumberFormat="1" applyFont="1" applyBorder="1"/>
    <xf numFmtId="0" fontId="6" fillId="0" borderId="3" xfId="0" applyFont="1" applyBorder="1"/>
    <xf numFmtId="165" fontId="6" fillId="0" borderId="16" xfId="1" applyNumberFormat="1" applyFont="1" applyBorder="1"/>
    <xf numFmtId="0" fontId="6" fillId="0" borderId="17" xfId="0" applyFont="1" applyBorder="1"/>
    <xf numFmtId="0" fontId="7" fillId="0" borderId="10" xfId="0" applyFont="1" applyBorder="1"/>
    <xf numFmtId="0" fontId="7" fillId="0" borderId="11" xfId="0" applyFont="1" applyBorder="1"/>
    <xf numFmtId="165" fontId="7" fillId="0" borderId="12" xfId="1" applyNumberFormat="1" applyFont="1" applyBorder="1"/>
    <xf numFmtId="0" fontId="6" fillId="0" borderId="0" xfId="0" applyFont="1"/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2" borderId="9" xfId="0" applyFont="1" applyFill="1" applyBorder="1" applyAlignment="1">
      <alignment horizontal="center"/>
    </xf>
    <xf numFmtId="0" fontId="7" fillId="2" borderId="10" xfId="0" applyFont="1" applyFill="1" applyBorder="1" applyAlignment="1">
      <alignment horizontal="center"/>
    </xf>
    <xf numFmtId="0" fontId="7" fillId="2" borderId="11" xfId="0" applyFont="1" applyFill="1" applyBorder="1" applyAlignment="1">
      <alignment horizontal="center"/>
    </xf>
    <xf numFmtId="0" fontId="7" fillId="2" borderId="12" xfId="0" applyFont="1" applyFill="1" applyBorder="1" applyAlignment="1">
      <alignment horizont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14" xfId="0" applyFont="1" applyBorder="1" applyAlignment="1">
      <alignment horizontal="left" vertical="center"/>
    </xf>
    <xf numFmtId="0" fontId="6" fillId="0" borderId="17" xfId="0" applyFont="1" applyBorder="1" applyAlignment="1">
      <alignment horizontal="left" vertical="center"/>
    </xf>
    <xf numFmtId="0" fontId="6" fillId="0" borderId="18" xfId="0" applyFont="1" applyBorder="1" applyAlignment="1">
      <alignment horizontal="left" vertical="center"/>
    </xf>
    <xf numFmtId="0" fontId="4" fillId="3" borderId="5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0" fillId="0" borderId="0" xfId="0" applyAlignment="1">
      <alignment horizontal="center"/>
    </xf>
    <xf numFmtId="168" fontId="0" fillId="0" borderId="0" xfId="3" applyNumberFormat="1" applyFont="1"/>
    <xf numFmtId="0" fontId="7" fillId="2" borderId="19" xfId="0" applyFont="1" applyFill="1" applyBorder="1" applyAlignment="1">
      <alignment horizontal="center"/>
    </xf>
    <xf numFmtId="0" fontId="7" fillId="2" borderId="20" xfId="0" applyFont="1" applyFill="1" applyBorder="1" applyAlignment="1">
      <alignment horizontal="center"/>
    </xf>
    <xf numFmtId="0" fontId="7" fillId="2" borderId="21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168" fontId="6" fillId="0" borderId="0" xfId="3" applyNumberFormat="1" applyFont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168" fontId="7" fillId="2" borderId="1" xfId="3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168" fontId="6" fillId="0" borderId="1" xfId="3" applyNumberFormat="1" applyFont="1" applyBorder="1"/>
    <xf numFmtId="0" fontId="7" fillId="0" borderId="1" xfId="0" applyFont="1" applyBorder="1" applyAlignment="1">
      <alignment horizontal="center"/>
    </xf>
    <xf numFmtId="168" fontId="7" fillId="0" borderId="1" xfId="3" applyNumberFormat="1" applyFont="1" applyBorder="1"/>
  </cellXfs>
  <cellStyles count="4">
    <cellStyle name="Comma" xfId="3" builtinId="3"/>
    <cellStyle name="Currency" xfId="1" builtinId="4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showGridLines="0" workbookViewId="0">
      <selection activeCell="C10" sqref="C10"/>
    </sheetView>
  </sheetViews>
  <sheetFormatPr defaultRowHeight="15" x14ac:dyDescent="0.25"/>
  <cols>
    <col min="1" max="1" width="18.28515625" customWidth="1"/>
    <col min="2" max="2" width="66.140625" customWidth="1"/>
    <col min="3" max="3" width="16.85546875" customWidth="1"/>
    <col min="4" max="4" width="17.5703125" customWidth="1"/>
    <col min="5" max="5" width="15.28515625" bestFit="1" customWidth="1"/>
  </cols>
  <sheetData>
    <row r="1" spans="1:4" ht="15.75" thickBot="1" x14ac:dyDescent="0.3"/>
    <row r="2" spans="1:4" x14ac:dyDescent="0.25">
      <c r="A2" s="35" t="s">
        <v>0</v>
      </c>
      <c r="B2" s="36"/>
      <c r="C2" s="36"/>
      <c r="D2" s="37"/>
    </row>
    <row r="3" spans="1:4" x14ac:dyDescent="0.25">
      <c r="A3" s="38" t="s">
        <v>7</v>
      </c>
      <c r="B3" s="39"/>
      <c r="C3" s="39"/>
      <c r="D3" s="40"/>
    </row>
    <row r="4" spans="1:4" ht="15.75" thickBot="1" x14ac:dyDescent="0.3">
      <c r="A4" s="41" t="s">
        <v>1</v>
      </c>
      <c r="B4" s="42"/>
      <c r="C4" s="42"/>
      <c r="D4" s="43"/>
    </row>
    <row r="5" spans="1:4" ht="15.75" thickBot="1" x14ac:dyDescent="0.3">
      <c r="A5" s="31"/>
      <c r="B5" s="31"/>
      <c r="C5" s="31"/>
      <c r="D5" s="31"/>
    </row>
    <row r="6" spans="1:4" x14ac:dyDescent="0.25">
      <c r="A6" s="32" t="s">
        <v>2</v>
      </c>
      <c r="B6" s="33" t="s">
        <v>3</v>
      </c>
      <c r="C6" s="33" t="s">
        <v>4</v>
      </c>
      <c r="D6" s="34" t="s">
        <v>5</v>
      </c>
    </row>
    <row r="7" spans="1:4" x14ac:dyDescent="0.25">
      <c r="A7" s="19" t="s">
        <v>8</v>
      </c>
      <c r="B7" s="20" t="s">
        <v>9</v>
      </c>
      <c r="C7" s="20" t="s">
        <v>10</v>
      </c>
      <c r="D7" s="21">
        <v>397211</v>
      </c>
    </row>
    <row r="8" spans="1:4" s="1" customFormat="1" x14ac:dyDescent="0.25">
      <c r="A8" s="22" t="s">
        <v>11</v>
      </c>
      <c r="B8" s="23"/>
      <c r="C8" s="23"/>
      <c r="D8" s="24">
        <v>397211</v>
      </c>
    </row>
    <row r="9" spans="1:4" x14ac:dyDescent="0.25">
      <c r="A9" s="47" t="s">
        <v>12</v>
      </c>
      <c r="B9" s="44" t="s">
        <v>13</v>
      </c>
      <c r="C9" s="25" t="s">
        <v>14</v>
      </c>
      <c r="D9" s="26">
        <v>21597422</v>
      </c>
    </row>
    <row r="10" spans="1:4" x14ac:dyDescent="0.25">
      <c r="A10" s="48"/>
      <c r="B10" s="45"/>
      <c r="C10" s="25" t="s">
        <v>15</v>
      </c>
      <c r="D10" s="26">
        <v>2472466</v>
      </c>
    </row>
    <row r="11" spans="1:4" x14ac:dyDescent="0.25">
      <c r="A11" s="48"/>
      <c r="B11" s="45"/>
      <c r="C11" s="25" t="s">
        <v>16</v>
      </c>
      <c r="D11" s="26">
        <v>2755755</v>
      </c>
    </row>
    <row r="12" spans="1:4" x14ac:dyDescent="0.25">
      <c r="A12" s="49"/>
      <c r="B12" s="46"/>
      <c r="C12" s="25" t="s">
        <v>17</v>
      </c>
      <c r="D12" s="26">
        <v>2339738</v>
      </c>
    </row>
    <row r="13" spans="1:4" s="1" customFormat="1" x14ac:dyDescent="0.25">
      <c r="A13" s="22" t="s">
        <v>18</v>
      </c>
      <c r="B13" s="23"/>
      <c r="C13" s="23"/>
      <c r="D13" s="24">
        <v>29165381</v>
      </c>
    </row>
    <row r="14" spans="1:4" x14ac:dyDescent="0.25">
      <c r="A14" s="27" t="s">
        <v>19</v>
      </c>
      <c r="B14" s="25" t="s">
        <v>20</v>
      </c>
      <c r="C14" s="25" t="s">
        <v>21</v>
      </c>
      <c r="D14" s="26">
        <v>55372500</v>
      </c>
    </row>
    <row r="15" spans="1:4" s="1" customFormat="1" x14ac:dyDescent="0.25">
      <c r="A15" s="22" t="s">
        <v>22</v>
      </c>
      <c r="B15" s="23"/>
      <c r="C15" s="23"/>
      <c r="D15" s="24">
        <v>55372500</v>
      </c>
    </row>
    <row r="16" spans="1:4" s="1" customFormat="1" ht="15.75" thickBot="1" x14ac:dyDescent="0.3">
      <c r="A16" s="28" t="s">
        <v>6</v>
      </c>
      <c r="B16" s="29"/>
      <c r="C16" s="29"/>
      <c r="D16" s="30">
        <v>84935092</v>
      </c>
    </row>
  </sheetData>
  <mergeCells count="5">
    <mergeCell ref="A2:D2"/>
    <mergeCell ref="A3:D3"/>
    <mergeCell ref="A4:D4"/>
    <mergeCell ref="B9:B12"/>
    <mergeCell ref="A9:A12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8"/>
  <sheetViews>
    <sheetView tabSelected="1" topLeftCell="A37" workbookViewId="0">
      <selection activeCell="E58" sqref="E58"/>
    </sheetView>
  </sheetViews>
  <sheetFormatPr defaultRowHeight="15" x14ac:dyDescent="0.25"/>
  <cols>
    <col min="1" max="1" width="10" bestFit="1" customWidth="1"/>
    <col min="2" max="2" width="129.28515625" bestFit="1" customWidth="1"/>
    <col min="3" max="3" width="14" bestFit="1" customWidth="1"/>
  </cols>
  <sheetData>
    <row r="1" spans="1:3" x14ac:dyDescent="0.25">
      <c r="A1" s="53"/>
      <c r="C1" s="54"/>
    </row>
    <row r="2" spans="1:3" x14ac:dyDescent="0.25">
      <c r="A2" s="55" t="s">
        <v>32</v>
      </c>
      <c r="B2" s="56"/>
      <c r="C2" s="57"/>
    </row>
    <row r="3" spans="1:3" x14ac:dyDescent="0.25">
      <c r="A3" s="55" t="s">
        <v>7</v>
      </c>
      <c r="B3" s="56"/>
      <c r="C3" s="57"/>
    </row>
    <row r="4" spans="1:3" x14ac:dyDescent="0.25">
      <c r="A4" s="55" t="s">
        <v>33</v>
      </c>
      <c r="B4" s="56"/>
      <c r="C4" s="57"/>
    </row>
    <row r="5" spans="1:3" x14ac:dyDescent="0.25">
      <c r="A5" s="58"/>
      <c r="B5" s="58"/>
      <c r="C5" s="59"/>
    </row>
    <row r="6" spans="1:3" ht="38.25" x14ac:dyDescent="0.25">
      <c r="A6" s="60" t="s">
        <v>2</v>
      </c>
      <c r="B6" s="61" t="s">
        <v>3</v>
      </c>
      <c r="C6" s="62" t="s">
        <v>5</v>
      </c>
    </row>
    <row r="7" spans="1:3" x14ac:dyDescent="0.25">
      <c r="A7" s="63" t="s">
        <v>34</v>
      </c>
      <c r="B7" s="64" t="s">
        <v>35</v>
      </c>
      <c r="C7" s="65">
        <v>6326112</v>
      </c>
    </row>
    <row r="8" spans="1:3" x14ac:dyDescent="0.25">
      <c r="A8" s="63" t="s">
        <v>36</v>
      </c>
      <c r="B8" s="64" t="s">
        <v>37</v>
      </c>
      <c r="C8" s="65">
        <v>1089308</v>
      </c>
    </row>
    <row r="9" spans="1:3" x14ac:dyDescent="0.25">
      <c r="A9" s="63" t="s">
        <v>38</v>
      </c>
      <c r="B9" s="64" t="s">
        <v>39</v>
      </c>
      <c r="C9" s="65">
        <v>6215159.5499999998</v>
      </c>
    </row>
    <row r="10" spans="1:3" x14ac:dyDescent="0.25">
      <c r="A10" s="63" t="s">
        <v>40</v>
      </c>
      <c r="B10" s="64" t="s">
        <v>41</v>
      </c>
      <c r="C10" s="65">
        <v>3185437</v>
      </c>
    </row>
    <row r="11" spans="1:3" x14ac:dyDescent="0.25">
      <c r="A11" s="63" t="s">
        <v>42</v>
      </c>
      <c r="B11" s="64" t="s">
        <v>43</v>
      </c>
      <c r="C11" s="65">
        <v>1540739.4</v>
      </c>
    </row>
    <row r="12" spans="1:3" x14ac:dyDescent="0.25">
      <c r="A12" s="63" t="s">
        <v>44</v>
      </c>
      <c r="B12" s="64" t="s">
        <v>45</v>
      </c>
      <c r="C12" s="65">
        <v>7870555</v>
      </c>
    </row>
    <row r="13" spans="1:3" x14ac:dyDescent="0.25">
      <c r="A13" s="63" t="s">
        <v>46</v>
      </c>
      <c r="B13" s="64" t="s">
        <v>47</v>
      </c>
      <c r="C13" s="65">
        <v>1911307.64</v>
      </c>
    </row>
    <row r="14" spans="1:3" x14ac:dyDescent="0.25">
      <c r="A14" s="63" t="s">
        <v>48</v>
      </c>
      <c r="B14" s="64" t="s">
        <v>49</v>
      </c>
      <c r="C14" s="65">
        <v>2988651.54</v>
      </c>
    </row>
    <row r="15" spans="1:3" x14ac:dyDescent="0.25">
      <c r="A15" s="63" t="s">
        <v>50</v>
      </c>
      <c r="B15" s="64" t="s">
        <v>51</v>
      </c>
      <c r="C15" s="65">
        <v>691041.85</v>
      </c>
    </row>
    <row r="16" spans="1:3" x14ac:dyDescent="0.25">
      <c r="A16" s="63" t="s">
        <v>52</v>
      </c>
      <c r="B16" s="64" t="s">
        <v>53</v>
      </c>
      <c r="C16" s="65">
        <v>646031.67999999993</v>
      </c>
    </row>
    <row r="17" spans="1:3" x14ac:dyDescent="0.25">
      <c r="A17" s="63" t="s">
        <v>54</v>
      </c>
      <c r="B17" s="64" t="s">
        <v>55</v>
      </c>
      <c r="C17" s="65">
        <v>798610.9</v>
      </c>
    </row>
    <row r="18" spans="1:3" x14ac:dyDescent="0.25">
      <c r="A18" s="63" t="s">
        <v>56</v>
      </c>
      <c r="B18" s="64" t="s">
        <v>57</v>
      </c>
      <c r="C18" s="65">
        <v>422077.5</v>
      </c>
    </row>
    <row r="19" spans="1:3" x14ac:dyDescent="0.25">
      <c r="A19" s="63" t="s">
        <v>58</v>
      </c>
      <c r="B19" s="64" t="s">
        <v>59</v>
      </c>
      <c r="C19" s="65">
        <v>894979.89</v>
      </c>
    </row>
    <row r="20" spans="1:3" x14ac:dyDescent="0.25">
      <c r="A20" s="63" t="s">
        <v>60</v>
      </c>
      <c r="B20" s="64" t="s">
        <v>61</v>
      </c>
      <c r="C20" s="65">
        <v>6577389.2000000002</v>
      </c>
    </row>
    <row r="21" spans="1:3" x14ac:dyDescent="0.25">
      <c r="A21" s="63" t="s">
        <v>62</v>
      </c>
      <c r="B21" s="64" t="s">
        <v>63</v>
      </c>
      <c r="C21" s="65">
        <v>17359215.170000002</v>
      </c>
    </row>
    <row r="22" spans="1:3" x14ac:dyDescent="0.25">
      <c r="A22" s="63" t="s">
        <v>64</v>
      </c>
      <c r="B22" s="64" t="s">
        <v>65</v>
      </c>
      <c r="C22" s="65">
        <v>4085859.31</v>
      </c>
    </row>
    <row r="23" spans="1:3" x14ac:dyDescent="0.25">
      <c r="A23" s="63" t="s">
        <v>66</v>
      </c>
      <c r="B23" s="64" t="s">
        <v>67</v>
      </c>
      <c r="C23" s="65">
        <v>951928.6</v>
      </c>
    </row>
    <row r="24" spans="1:3" x14ac:dyDescent="0.25">
      <c r="A24" s="63" t="s">
        <v>68</v>
      </c>
      <c r="B24" s="64" t="s">
        <v>69</v>
      </c>
      <c r="C24" s="65">
        <v>854928.09</v>
      </c>
    </row>
    <row r="25" spans="1:3" x14ac:dyDescent="0.25">
      <c r="A25" s="63" t="s">
        <v>70</v>
      </c>
      <c r="B25" s="64" t="s">
        <v>71</v>
      </c>
      <c r="C25" s="65">
        <v>7344031.5499999998</v>
      </c>
    </row>
    <row r="26" spans="1:3" x14ac:dyDescent="0.25">
      <c r="A26" s="63" t="s">
        <v>72</v>
      </c>
      <c r="B26" s="64" t="s">
        <v>73</v>
      </c>
      <c r="C26" s="65">
        <v>293473.73</v>
      </c>
    </row>
    <row r="27" spans="1:3" x14ac:dyDescent="0.25">
      <c r="A27" s="63" t="s">
        <v>74</v>
      </c>
      <c r="B27" s="64" t="s">
        <v>75</v>
      </c>
      <c r="C27" s="65">
        <v>439333.8</v>
      </c>
    </row>
    <row r="28" spans="1:3" x14ac:dyDescent="0.25">
      <c r="A28" s="63" t="s">
        <v>76</v>
      </c>
      <c r="B28" s="64" t="s">
        <v>77</v>
      </c>
      <c r="C28" s="65">
        <v>6394797</v>
      </c>
    </row>
    <row r="29" spans="1:3" x14ac:dyDescent="0.25">
      <c r="A29" s="63" t="s">
        <v>78</v>
      </c>
      <c r="B29" s="64" t="s">
        <v>79</v>
      </c>
      <c r="C29" s="65">
        <v>26831857.5</v>
      </c>
    </row>
    <row r="30" spans="1:3" x14ac:dyDescent="0.25">
      <c r="A30" s="63" t="s">
        <v>80</v>
      </c>
      <c r="B30" s="64" t="s">
        <v>81</v>
      </c>
      <c r="C30" s="65">
        <v>232801.4</v>
      </c>
    </row>
    <row r="31" spans="1:3" x14ac:dyDescent="0.25">
      <c r="A31" s="63" t="s">
        <v>82</v>
      </c>
      <c r="B31" s="64" t="s">
        <v>83</v>
      </c>
      <c r="C31" s="65">
        <v>325134.07</v>
      </c>
    </row>
    <row r="32" spans="1:3" x14ac:dyDescent="0.25">
      <c r="A32" s="63" t="s">
        <v>84</v>
      </c>
      <c r="B32" s="64" t="s">
        <v>85</v>
      </c>
      <c r="C32" s="65">
        <v>750729.9</v>
      </c>
    </row>
    <row r="33" spans="1:3" x14ac:dyDescent="0.25">
      <c r="A33" s="63" t="s">
        <v>86</v>
      </c>
      <c r="B33" s="64" t="s">
        <v>87</v>
      </c>
      <c r="C33" s="65">
        <v>1645192.19</v>
      </c>
    </row>
    <row r="34" spans="1:3" x14ac:dyDescent="0.25">
      <c r="A34" s="63" t="s">
        <v>88</v>
      </c>
      <c r="B34" s="64" t="s">
        <v>89</v>
      </c>
      <c r="C34" s="65">
        <v>2986529.63</v>
      </c>
    </row>
    <row r="35" spans="1:3" x14ac:dyDescent="0.25">
      <c r="A35" s="63" t="s">
        <v>90</v>
      </c>
      <c r="B35" s="64" t="s">
        <v>91</v>
      </c>
      <c r="C35" s="65">
        <v>2282269.91</v>
      </c>
    </row>
    <row r="36" spans="1:3" x14ac:dyDescent="0.25">
      <c r="A36" s="63" t="s">
        <v>92</v>
      </c>
      <c r="B36" s="64" t="s">
        <v>93</v>
      </c>
      <c r="C36" s="65">
        <v>705464.1</v>
      </c>
    </row>
    <row r="37" spans="1:3" x14ac:dyDescent="0.25">
      <c r="A37" s="63" t="s">
        <v>94</v>
      </c>
      <c r="B37" s="64" t="s">
        <v>37</v>
      </c>
      <c r="C37" s="65">
        <v>9877524.5</v>
      </c>
    </row>
    <row r="38" spans="1:3" x14ac:dyDescent="0.25">
      <c r="A38" s="63" t="s">
        <v>95</v>
      </c>
      <c r="B38" s="64" t="s">
        <v>37</v>
      </c>
      <c r="C38" s="65">
        <v>573804</v>
      </c>
    </row>
    <row r="39" spans="1:3" x14ac:dyDescent="0.25">
      <c r="A39" s="63" t="s">
        <v>96</v>
      </c>
      <c r="B39" s="64" t="s">
        <v>97</v>
      </c>
      <c r="C39" s="65">
        <v>1285304.8500000001</v>
      </c>
    </row>
    <row r="40" spans="1:3" x14ac:dyDescent="0.25">
      <c r="A40" s="63" t="s">
        <v>98</v>
      </c>
      <c r="B40" s="64" t="s">
        <v>99</v>
      </c>
      <c r="C40" s="65">
        <v>133591</v>
      </c>
    </row>
    <row r="41" spans="1:3" x14ac:dyDescent="0.25">
      <c r="A41" s="63" t="s">
        <v>100</v>
      </c>
      <c r="B41" s="64" t="s">
        <v>101</v>
      </c>
      <c r="C41" s="65">
        <v>36316554.510000005</v>
      </c>
    </row>
    <row r="42" spans="1:3" x14ac:dyDescent="0.25">
      <c r="A42" s="63" t="s">
        <v>102</v>
      </c>
      <c r="B42" s="64" t="s">
        <v>103</v>
      </c>
      <c r="C42" s="65">
        <v>16605562.050000001</v>
      </c>
    </row>
    <row r="43" spans="1:3" x14ac:dyDescent="0.25">
      <c r="A43" s="63" t="s">
        <v>104</v>
      </c>
      <c r="B43" s="64" t="s">
        <v>105</v>
      </c>
      <c r="C43" s="65">
        <v>8030669</v>
      </c>
    </row>
    <row r="44" spans="1:3" x14ac:dyDescent="0.25">
      <c r="A44" s="63" t="s">
        <v>106</v>
      </c>
      <c r="B44" s="64" t="s">
        <v>107</v>
      </c>
      <c r="C44" s="65">
        <v>332508.7</v>
      </c>
    </row>
    <row r="45" spans="1:3" x14ac:dyDescent="0.25">
      <c r="A45" s="63" t="s">
        <v>108</v>
      </c>
      <c r="B45" s="64" t="s">
        <v>109</v>
      </c>
      <c r="C45" s="65">
        <v>3126235.63</v>
      </c>
    </row>
    <row r="46" spans="1:3" x14ac:dyDescent="0.25">
      <c r="A46" s="63" t="s">
        <v>110</v>
      </c>
      <c r="B46" s="64" t="s">
        <v>111</v>
      </c>
      <c r="C46" s="65">
        <v>28852575.760000002</v>
      </c>
    </row>
    <row r="47" spans="1:3" x14ac:dyDescent="0.25">
      <c r="A47" s="63" t="s">
        <v>112</v>
      </c>
      <c r="B47" s="64" t="s">
        <v>113</v>
      </c>
      <c r="C47" s="65">
        <v>9942899.1400000006</v>
      </c>
    </row>
    <row r="48" spans="1:3" x14ac:dyDescent="0.25">
      <c r="A48" s="63" t="s">
        <v>114</v>
      </c>
      <c r="B48" s="64" t="s">
        <v>115</v>
      </c>
      <c r="C48" s="65">
        <v>79509914.319999993</v>
      </c>
    </row>
    <row r="49" spans="1:3" x14ac:dyDescent="0.25">
      <c r="A49" s="63" t="s">
        <v>116</v>
      </c>
      <c r="B49" s="64" t="s">
        <v>117</v>
      </c>
      <c r="C49" s="65">
        <v>12325098.789999999</v>
      </c>
    </row>
    <row r="50" spans="1:3" x14ac:dyDescent="0.25">
      <c r="A50" s="63" t="s">
        <v>118</v>
      </c>
      <c r="B50" s="64" t="s">
        <v>119</v>
      </c>
      <c r="C50" s="65">
        <v>1190598.01</v>
      </c>
    </row>
    <row r="51" spans="1:3" x14ac:dyDescent="0.25">
      <c r="A51" s="63" t="s">
        <v>120</v>
      </c>
      <c r="B51" s="64" t="s">
        <v>121</v>
      </c>
      <c r="C51" s="65">
        <v>15662994</v>
      </c>
    </row>
    <row r="52" spans="1:3" x14ac:dyDescent="0.25">
      <c r="A52" s="63" t="s">
        <v>122</v>
      </c>
      <c r="B52" s="64" t="s">
        <v>123</v>
      </c>
      <c r="C52" s="65">
        <v>3748720</v>
      </c>
    </row>
    <row r="53" spans="1:3" x14ac:dyDescent="0.25">
      <c r="A53" s="63" t="s">
        <v>124</v>
      </c>
      <c r="B53" s="64" t="s">
        <v>125</v>
      </c>
      <c r="C53" s="65">
        <v>5840677.7400000002</v>
      </c>
    </row>
    <row r="54" spans="1:3" x14ac:dyDescent="0.25">
      <c r="A54" s="63" t="s">
        <v>126</v>
      </c>
      <c r="B54" s="64" t="s">
        <v>127</v>
      </c>
      <c r="C54" s="65">
        <v>3785683</v>
      </c>
    </row>
    <row r="55" spans="1:3" x14ac:dyDescent="0.25">
      <c r="A55" s="63" t="s">
        <v>128</v>
      </c>
      <c r="B55" s="64" t="s">
        <v>129</v>
      </c>
      <c r="C55" s="65">
        <v>680779.68</v>
      </c>
    </row>
    <row r="56" spans="1:3" x14ac:dyDescent="0.25">
      <c r="A56" s="63" t="s">
        <v>130</v>
      </c>
      <c r="B56" s="64" t="s">
        <v>131</v>
      </c>
      <c r="C56" s="65">
        <v>537708.91</v>
      </c>
    </row>
    <row r="57" spans="1:3" x14ac:dyDescent="0.25">
      <c r="A57" s="63" t="s">
        <v>132</v>
      </c>
      <c r="B57" s="64" t="s">
        <v>133</v>
      </c>
      <c r="C57" s="65">
        <v>1803750</v>
      </c>
    </row>
    <row r="58" spans="1:3" x14ac:dyDescent="0.25">
      <c r="A58" s="63" t="s">
        <v>134</v>
      </c>
      <c r="B58" s="64" t="s">
        <v>135</v>
      </c>
      <c r="C58" s="65">
        <v>379687.5</v>
      </c>
    </row>
    <row r="59" spans="1:3" x14ac:dyDescent="0.25">
      <c r="A59" s="63" t="s">
        <v>136</v>
      </c>
      <c r="B59" s="64" t="s">
        <v>137</v>
      </c>
      <c r="C59" s="65">
        <v>549227</v>
      </c>
    </row>
    <row r="60" spans="1:3" x14ac:dyDescent="0.25">
      <c r="A60" s="63" t="s">
        <v>138</v>
      </c>
      <c r="B60" s="64" t="s">
        <v>139</v>
      </c>
      <c r="C60" s="65">
        <v>14274799</v>
      </c>
    </row>
    <row r="61" spans="1:3" x14ac:dyDescent="0.25">
      <c r="A61" s="63" t="s">
        <v>140</v>
      </c>
      <c r="B61" s="64" t="s">
        <v>141</v>
      </c>
      <c r="C61" s="65">
        <v>14694212</v>
      </c>
    </row>
    <row r="62" spans="1:3" x14ac:dyDescent="0.25">
      <c r="A62" s="63" t="s">
        <v>142</v>
      </c>
      <c r="B62" s="64" t="s">
        <v>143</v>
      </c>
      <c r="C62" s="65">
        <v>4551815</v>
      </c>
    </row>
    <row r="63" spans="1:3" x14ac:dyDescent="0.25">
      <c r="A63" s="63" t="s">
        <v>144</v>
      </c>
      <c r="B63" s="64" t="s">
        <v>145</v>
      </c>
      <c r="C63" s="65">
        <v>15735536.620000001</v>
      </c>
    </row>
    <row r="64" spans="1:3" x14ac:dyDescent="0.25">
      <c r="A64" s="63" t="s">
        <v>146</v>
      </c>
      <c r="B64" s="64" t="s">
        <v>147</v>
      </c>
      <c r="C64" s="65">
        <v>22205945.25</v>
      </c>
    </row>
    <row r="65" spans="1:3" x14ac:dyDescent="0.25">
      <c r="A65" s="63" t="s">
        <v>148</v>
      </c>
      <c r="B65" s="64" t="s">
        <v>149</v>
      </c>
      <c r="C65" s="65">
        <v>4380922</v>
      </c>
    </row>
    <row r="66" spans="1:3" x14ac:dyDescent="0.25">
      <c r="A66" s="63" t="s">
        <v>150</v>
      </c>
      <c r="B66" s="64" t="s">
        <v>151</v>
      </c>
      <c r="C66" s="65">
        <v>3070980</v>
      </c>
    </row>
    <row r="67" spans="1:3" x14ac:dyDescent="0.25">
      <c r="A67" s="63" t="s">
        <v>152</v>
      </c>
      <c r="B67" s="64" t="s">
        <v>153</v>
      </c>
      <c r="C67" s="65">
        <v>1270247.74</v>
      </c>
    </row>
    <row r="68" spans="1:3" x14ac:dyDescent="0.25">
      <c r="A68" s="63" t="s">
        <v>154</v>
      </c>
      <c r="B68" s="64" t="s">
        <v>155</v>
      </c>
      <c r="C68" s="65">
        <v>24591760.390000001</v>
      </c>
    </row>
    <row r="69" spans="1:3" x14ac:dyDescent="0.25">
      <c r="A69" s="63" t="s">
        <v>156</v>
      </c>
      <c r="B69" s="64" t="s">
        <v>157</v>
      </c>
      <c r="C69" s="65">
        <v>515237.5</v>
      </c>
    </row>
    <row r="70" spans="1:3" x14ac:dyDescent="0.25">
      <c r="A70" s="63" t="s">
        <v>158</v>
      </c>
      <c r="B70" s="64" t="s">
        <v>159</v>
      </c>
      <c r="C70" s="65">
        <v>5201047</v>
      </c>
    </row>
    <row r="71" spans="1:3" x14ac:dyDescent="0.25">
      <c r="A71" s="63" t="s">
        <v>160</v>
      </c>
      <c r="B71" s="64" t="s">
        <v>161</v>
      </c>
      <c r="C71" s="65">
        <v>291988.08</v>
      </c>
    </row>
    <row r="72" spans="1:3" x14ac:dyDescent="0.25">
      <c r="A72" s="63" t="s">
        <v>162</v>
      </c>
      <c r="B72" s="64" t="s">
        <v>163</v>
      </c>
      <c r="C72" s="65">
        <v>473700.82</v>
      </c>
    </row>
    <row r="73" spans="1:3" x14ac:dyDescent="0.25">
      <c r="A73" s="63" t="s">
        <v>164</v>
      </c>
      <c r="B73" s="64" t="s">
        <v>165</v>
      </c>
      <c r="C73" s="65">
        <v>7324365</v>
      </c>
    </row>
    <row r="74" spans="1:3" x14ac:dyDescent="0.25">
      <c r="A74" s="63" t="s">
        <v>166</v>
      </c>
      <c r="B74" s="64" t="s">
        <v>167</v>
      </c>
      <c r="C74" s="65">
        <v>449048.32000000001</v>
      </c>
    </row>
    <row r="75" spans="1:3" x14ac:dyDescent="0.25">
      <c r="A75" s="63" t="s">
        <v>168</v>
      </c>
      <c r="B75" s="64" t="s">
        <v>169</v>
      </c>
      <c r="C75" s="65">
        <v>8017180.1699999999</v>
      </c>
    </row>
    <row r="76" spans="1:3" x14ac:dyDescent="0.25">
      <c r="A76" s="63" t="s">
        <v>170</v>
      </c>
      <c r="B76" s="64" t="s">
        <v>171</v>
      </c>
      <c r="C76" s="65">
        <v>5512906</v>
      </c>
    </row>
    <row r="77" spans="1:3" x14ac:dyDescent="0.25">
      <c r="A77" s="63" t="s">
        <v>172</v>
      </c>
      <c r="B77" s="64" t="s">
        <v>173</v>
      </c>
      <c r="C77" s="65">
        <v>1902500</v>
      </c>
    </row>
    <row r="78" spans="1:3" x14ac:dyDescent="0.25">
      <c r="A78" s="63" t="s">
        <v>174</v>
      </c>
      <c r="B78" s="64" t="s">
        <v>175</v>
      </c>
      <c r="C78" s="65">
        <v>2082957.51</v>
      </c>
    </row>
    <row r="79" spans="1:3" x14ac:dyDescent="0.25">
      <c r="A79" s="63" t="s">
        <v>176</v>
      </c>
      <c r="B79" s="64" t="s">
        <v>177</v>
      </c>
      <c r="C79" s="65">
        <v>873858.45</v>
      </c>
    </row>
    <row r="80" spans="1:3" x14ac:dyDescent="0.25">
      <c r="A80" s="63" t="s">
        <v>178</v>
      </c>
      <c r="B80" s="64" t="s">
        <v>179</v>
      </c>
      <c r="C80" s="65">
        <v>1281357</v>
      </c>
    </row>
    <row r="81" spans="1:3" x14ac:dyDescent="0.25">
      <c r="A81" s="63" t="s">
        <v>180</v>
      </c>
      <c r="B81" s="64" t="s">
        <v>181</v>
      </c>
      <c r="C81" s="65">
        <v>920818.29</v>
      </c>
    </row>
    <row r="82" spans="1:3" x14ac:dyDescent="0.25">
      <c r="A82" s="63" t="s">
        <v>182</v>
      </c>
      <c r="B82" s="64" t="s">
        <v>183</v>
      </c>
      <c r="C82" s="65">
        <v>6092384.3100000005</v>
      </c>
    </row>
    <row r="83" spans="1:3" x14ac:dyDescent="0.25">
      <c r="A83" s="63" t="s">
        <v>184</v>
      </c>
      <c r="B83" s="64" t="s">
        <v>183</v>
      </c>
      <c r="C83" s="65">
        <v>9598662</v>
      </c>
    </row>
    <row r="84" spans="1:3" x14ac:dyDescent="0.25">
      <c r="A84" s="63" t="s">
        <v>185</v>
      </c>
      <c r="B84" s="64" t="s">
        <v>186</v>
      </c>
      <c r="C84" s="65">
        <v>7836957.5599999996</v>
      </c>
    </row>
    <row r="85" spans="1:3" x14ac:dyDescent="0.25">
      <c r="A85" s="63" t="s">
        <v>187</v>
      </c>
      <c r="B85" s="64" t="s">
        <v>37</v>
      </c>
      <c r="C85" s="65">
        <v>225396.6</v>
      </c>
    </row>
    <row r="86" spans="1:3" x14ac:dyDescent="0.25">
      <c r="A86" s="63" t="s">
        <v>188</v>
      </c>
      <c r="B86" s="64" t="s">
        <v>189</v>
      </c>
      <c r="C86" s="65">
        <v>356132.4</v>
      </c>
    </row>
    <row r="87" spans="1:3" x14ac:dyDescent="0.25">
      <c r="A87" s="63" t="s">
        <v>190</v>
      </c>
      <c r="B87" s="64" t="s">
        <v>191</v>
      </c>
      <c r="C87" s="65">
        <v>377221</v>
      </c>
    </row>
    <row r="88" spans="1:3" x14ac:dyDescent="0.25">
      <c r="A88" s="63" t="s">
        <v>192</v>
      </c>
      <c r="B88" s="64" t="s">
        <v>193</v>
      </c>
      <c r="C88" s="65">
        <v>6592506</v>
      </c>
    </row>
    <row r="89" spans="1:3" x14ac:dyDescent="0.25">
      <c r="A89" s="63" t="s">
        <v>194</v>
      </c>
      <c r="B89" s="64" t="s">
        <v>189</v>
      </c>
      <c r="C89" s="65">
        <v>558156.72</v>
      </c>
    </row>
    <row r="90" spans="1:3" x14ac:dyDescent="0.25">
      <c r="A90" s="63" t="s">
        <v>195</v>
      </c>
      <c r="B90" s="64" t="s">
        <v>196</v>
      </c>
      <c r="C90" s="65">
        <v>6064850.7599999998</v>
      </c>
    </row>
    <row r="91" spans="1:3" x14ac:dyDescent="0.25">
      <c r="A91" s="63" t="s">
        <v>197</v>
      </c>
      <c r="B91" s="64" t="s">
        <v>198</v>
      </c>
      <c r="C91" s="65">
        <v>278694.03999999998</v>
      </c>
    </row>
    <row r="92" spans="1:3" x14ac:dyDescent="0.25">
      <c r="A92" s="63" t="s">
        <v>199</v>
      </c>
      <c r="B92" s="64" t="s">
        <v>200</v>
      </c>
      <c r="C92" s="65">
        <v>0</v>
      </c>
    </row>
    <row r="93" spans="1:3" x14ac:dyDescent="0.25">
      <c r="A93" s="63" t="s">
        <v>201</v>
      </c>
      <c r="B93" s="64" t="s">
        <v>202</v>
      </c>
      <c r="C93" s="65">
        <v>6804355.7400000002</v>
      </c>
    </row>
    <row r="94" spans="1:3" x14ac:dyDescent="0.25">
      <c r="A94" s="63" t="s">
        <v>203</v>
      </c>
      <c r="B94" s="64" t="s">
        <v>204</v>
      </c>
      <c r="C94" s="65">
        <v>7538165.9700000007</v>
      </c>
    </row>
    <row r="95" spans="1:3" x14ac:dyDescent="0.25">
      <c r="A95" s="63" t="s">
        <v>205</v>
      </c>
      <c r="B95" s="64" t="s">
        <v>206</v>
      </c>
      <c r="C95" s="65">
        <v>1199042.29</v>
      </c>
    </row>
    <row r="96" spans="1:3" x14ac:dyDescent="0.25">
      <c r="A96" s="63" t="s">
        <v>207</v>
      </c>
      <c r="B96" s="64" t="s">
        <v>208</v>
      </c>
      <c r="C96" s="65">
        <v>459595.5</v>
      </c>
    </row>
    <row r="97" spans="1:3" x14ac:dyDescent="0.25">
      <c r="A97" s="63" t="s">
        <v>209</v>
      </c>
      <c r="B97" s="64" t="s">
        <v>210</v>
      </c>
      <c r="C97" s="65">
        <v>616333.30000000005</v>
      </c>
    </row>
    <row r="98" spans="1:3" x14ac:dyDescent="0.25">
      <c r="A98" s="63" t="s">
        <v>211</v>
      </c>
      <c r="B98" s="64" t="s">
        <v>212</v>
      </c>
      <c r="C98" s="65">
        <v>2275804.5</v>
      </c>
    </row>
    <row r="99" spans="1:3" x14ac:dyDescent="0.25">
      <c r="A99" s="63" t="s">
        <v>213</v>
      </c>
      <c r="B99" s="64" t="s">
        <v>214</v>
      </c>
      <c r="C99" s="65">
        <v>2790765.61</v>
      </c>
    </row>
    <row r="100" spans="1:3" x14ac:dyDescent="0.25">
      <c r="A100" s="63" t="s">
        <v>215</v>
      </c>
      <c r="B100" s="64" t="s">
        <v>216</v>
      </c>
      <c r="C100" s="65">
        <v>860732</v>
      </c>
    </row>
    <row r="101" spans="1:3" x14ac:dyDescent="0.25">
      <c r="A101" s="63" t="s">
        <v>217</v>
      </c>
      <c r="B101" s="64" t="s">
        <v>189</v>
      </c>
      <c r="C101" s="65">
        <v>1604388.72</v>
      </c>
    </row>
    <row r="102" spans="1:3" x14ac:dyDescent="0.25">
      <c r="A102" s="63" t="s">
        <v>218</v>
      </c>
      <c r="B102" s="64" t="s">
        <v>189</v>
      </c>
      <c r="C102" s="65">
        <v>275283.27</v>
      </c>
    </row>
    <row r="103" spans="1:3" x14ac:dyDescent="0.25">
      <c r="A103" s="63" t="s">
        <v>219</v>
      </c>
      <c r="B103" s="64" t="s">
        <v>220</v>
      </c>
      <c r="C103" s="65">
        <v>4837585.63</v>
      </c>
    </row>
    <row r="104" spans="1:3" x14ac:dyDescent="0.25">
      <c r="A104" s="63" t="s">
        <v>221</v>
      </c>
      <c r="B104" s="64" t="s">
        <v>222</v>
      </c>
      <c r="C104" s="65">
        <v>448573.79</v>
      </c>
    </row>
    <row r="105" spans="1:3" x14ac:dyDescent="0.25">
      <c r="A105" s="63" t="s">
        <v>223</v>
      </c>
      <c r="B105" s="64" t="s">
        <v>224</v>
      </c>
      <c r="C105" s="65">
        <v>3919267</v>
      </c>
    </row>
    <row r="106" spans="1:3" x14ac:dyDescent="0.25">
      <c r="A106" s="63" t="s">
        <v>225</v>
      </c>
      <c r="B106" s="64" t="s">
        <v>226</v>
      </c>
      <c r="C106" s="65">
        <v>877008.5</v>
      </c>
    </row>
    <row r="107" spans="1:3" x14ac:dyDescent="0.25">
      <c r="A107" s="63" t="s">
        <v>227</v>
      </c>
      <c r="B107" s="64" t="s">
        <v>189</v>
      </c>
      <c r="C107" s="65">
        <v>1355465.45</v>
      </c>
    </row>
    <row r="108" spans="1:3" x14ac:dyDescent="0.25">
      <c r="A108" s="63" t="s">
        <v>228</v>
      </c>
      <c r="B108" s="64" t="s">
        <v>229</v>
      </c>
      <c r="C108" s="65">
        <v>308389.90000000002</v>
      </c>
    </row>
    <row r="109" spans="1:3" x14ac:dyDescent="0.25">
      <c r="A109" s="63" t="s">
        <v>230</v>
      </c>
      <c r="B109" s="64" t="s">
        <v>231</v>
      </c>
      <c r="C109" s="65">
        <v>1635896.37</v>
      </c>
    </row>
    <row r="110" spans="1:3" x14ac:dyDescent="0.25">
      <c r="A110" s="63" t="s">
        <v>232</v>
      </c>
      <c r="B110" s="64" t="s">
        <v>233</v>
      </c>
      <c r="C110" s="65">
        <v>2303547.5</v>
      </c>
    </row>
    <row r="111" spans="1:3" x14ac:dyDescent="0.25">
      <c r="A111" s="63" t="s">
        <v>234</v>
      </c>
      <c r="B111" s="64" t="s">
        <v>235</v>
      </c>
      <c r="C111" s="65">
        <v>2135664.5299999998</v>
      </c>
    </row>
    <row r="112" spans="1:3" x14ac:dyDescent="0.25">
      <c r="A112" s="63" t="s">
        <v>236</v>
      </c>
      <c r="B112" s="64" t="s">
        <v>237</v>
      </c>
      <c r="C112" s="65">
        <v>1057069.6499999999</v>
      </c>
    </row>
    <row r="113" spans="1:3" x14ac:dyDescent="0.25">
      <c r="A113" s="63" t="s">
        <v>238</v>
      </c>
      <c r="B113" s="64" t="s">
        <v>189</v>
      </c>
      <c r="C113" s="65">
        <v>438974.16</v>
      </c>
    </row>
    <row r="114" spans="1:3" x14ac:dyDescent="0.25">
      <c r="A114" s="63" t="s">
        <v>239</v>
      </c>
      <c r="B114" s="64" t="s">
        <v>240</v>
      </c>
      <c r="C114" s="65">
        <v>724963.2</v>
      </c>
    </row>
    <row r="115" spans="1:3" x14ac:dyDescent="0.25">
      <c r="A115" s="63" t="s">
        <v>241</v>
      </c>
      <c r="B115" s="64" t="s">
        <v>242</v>
      </c>
      <c r="C115" s="65">
        <v>14811399.27</v>
      </c>
    </row>
    <row r="116" spans="1:3" x14ac:dyDescent="0.25">
      <c r="A116" s="63" t="s">
        <v>243</v>
      </c>
      <c r="B116" s="64" t="s">
        <v>244</v>
      </c>
      <c r="C116" s="65">
        <v>5428493.8499999996</v>
      </c>
    </row>
    <row r="117" spans="1:3" x14ac:dyDescent="0.25">
      <c r="A117" s="63" t="s">
        <v>245</v>
      </c>
      <c r="B117" s="64" t="s">
        <v>246</v>
      </c>
      <c r="C117" s="65">
        <v>1904024</v>
      </c>
    </row>
    <row r="118" spans="1:3" x14ac:dyDescent="0.25">
      <c r="A118" s="63" t="s">
        <v>12</v>
      </c>
      <c r="B118" s="64" t="s">
        <v>13</v>
      </c>
      <c r="C118" s="65">
        <v>21132922.199999999</v>
      </c>
    </row>
    <row r="119" spans="1:3" x14ac:dyDescent="0.25">
      <c r="A119" s="63" t="s">
        <v>247</v>
      </c>
      <c r="B119" s="64" t="s">
        <v>248</v>
      </c>
      <c r="C119" s="65">
        <v>7213177.46</v>
      </c>
    </row>
    <row r="120" spans="1:3" x14ac:dyDescent="0.25">
      <c r="A120" s="63" t="s">
        <v>249</v>
      </c>
      <c r="B120" s="64" t="s">
        <v>250</v>
      </c>
      <c r="C120" s="65">
        <v>1210547.33</v>
      </c>
    </row>
    <row r="121" spans="1:3" x14ac:dyDescent="0.25">
      <c r="A121" s="63" t="s">
        <v>251</v>
      </c>
      <c r="B121" s="64" t="s">
        <v>252</v>
      </c>
      <c r="C121" s="65">
        <v>2649897.7799999998</v>
      </c>
    </row>
    <row r="122" spans="1:3" x14ac:dyDescent="0.25">
      <c r="A122" s="63" t="s">
        <v>253</v>
      </c>
      <c r="B122" s="64" t="s">
        <v>254</v>
      </c>
      <c r="C122" s="65">
        <v>2876139.09</v>
      </c>
    </row>
    <row r="123" spans="1:3" x14ac:dyDescent="0.25">
      <c r="A123" s="63" t="s">
        <v>255</v>
      </c>
      <c r="B123" s="64" t="s">
        <v>256</v>
      </c>
      <c r="C123" s="65">
        <v>707295.83</v>
      </c>
    </row>
    <row r="124" spans="1:3" x14ac:dyDescent="0.25">
      <c r="A124" s="63" t="s">
        <v>257</v>
      </c>
      <c r="B124" s="64" t="s">
        <v>258</v>
      </c>
      <c r="C124" s="65">
        <v>1236866.25</v>
      </c>
    </row>
    <row r="125" spans="1:3" x14ac:dyDescent="0.25">
      <c r="A125" s="63" t="s">
        <v>259</v>
      </c>
      <c r="B125" s="64" t="s">
        <v>260</v>
      </c>
      <c r="C125" s="65">
        <v>630784</v>
      </c>
    </row>
    <row r="126" spans="1:3" x14ac:dyDescent="0.25">
      <c r="A126" s="63" t="s">
        <v>261</v>
      </c>
      <c r="B126" s="64" t="s">
        <v>262</v>
      </c>
      <c r="C126" s="65">
        <v>3572057</v>
      </c>
    </row>
    <row r="127" spans="1:3" x14ac:dyDescent="0.25">
      <c r="A127" s="63" t="s">
        <v>263</v>
      </c>
      <c r="B127" s="64" t="s">
        <v>264</v>
      </c>
      <c r="C127" s="65">
        <v>2462039</v>
      </c>
    </row>
    <row r="128" spans="1:3" x14ac:dyDescent="0.25">
      <c r="A128" s="63" t="s">
        <v>265</v>
      </c>
      <c r="B128" s="64" t="s">
        <v>266</v>
      </c>
      <c r="C128" s="65">
        <v>8847665.8999999985</v>
      </c>
    </row>
    <row r="129" spans="1:3" x14ac:dyDescent="0.25">
      <c r="A129" s="63" t="s">
        <v>267</v>
      </c>
      <c r="B129" s="64" t="s">
        <v>268</v>
      </c>
      <c r="C129" s="65">
        <v>2005140</v>
      </c>
    </row>
    <row r="130" spans="1:3" x14ac:dyDescent="0.25">
      <c r="A130" s="63" t="s">
        <v>269</v>
      </c>
      <c r="B130" s="64" t="s">
        <v>270</v>
      </c>
      <c r="C130" s="65">
        <v>1661951.37</v>
      </c>
    </row>
    <row r="131" spans="1:3" x14ac:dyDescent="0.25">
      <c r="A131" s="63" t="s">
        <v>271</v>
      </c>
      <c r="B131" s="64" t="s">
        <v>272</v>
      </c>
      <c r="C131" s="65">
        <v>9805159</v>
      </c>
    </row>
    <row r="132" spans="1:3" x14ac:dyDescent="0.25">
      <c r="A132" s="63" t="s">
        <v>273</v>
      </c>
      <c r="B132" s="64" t="s">
        <v>189</v>
      </c>
      <c r="C132" s="65">
        <v>349566.75</v>
      </c>
    </row>
    <row r="133" spans="1:3" x14ac:dyDescent="0.25">
      <c r="A133" s="63" t="s">
        <v>274</v>
      </c>
      <c r="B133" s="64" t="s">
        <v>275</v>
      </c>
      <c r="C133" s="65">
        <v>3404335.68</v>
      </c>
    </row>
    <row r="134" spans="1:3" x14ac:dyDescent="0.25">
      <c r="A134" s="63" t="s">
        <v>276</v>
      </c>
      <c r="B134" s="64" t="s">
        <v>277</v>
      </c>
      <c r="C134" s="65">
        <v>164254.48000000001</v>
      </c>
    </row>
    <row r="135" spans="1:3" x14ac:dyDescent="0.25">
      <c r="A135" s="63" t="s">
        <v>278</v>
      </c>
      <c r="B135" s="64" t="s">
        <v>279</v>
      </c>
      <c r="C135" s="65">
        <v>1606637.32</v>
      </c>
    </row>
    <row r="136" spans="1:3" x14ac:dyDescent="0.25">
      <c r="A136" s="63" t="s">
        <v>280</v>
      </c>
      <c r="B136" s="64" t="s">
        <v>281</v>
      </c>
      <c r="C136" s="65">
        <v>460432.44</v>
      </c>
    </row>
    <row r="137" spans="1:3" x14ac:dyDescent="0.25">
      <c r="A137" s="63" t="s">
        <v>282</v>
      </c>
      <c r="B137" s="64" t="s">
        <v>283</v>
      </c>
      <c r="C137" s="65">
        <v>1149471</v>
      </c>
    </row>
    <row r="138" spans="1:3" x14ac:dyDescent="0.25">
      <c r="A138" s="63" t="s">
        <v>284</v>
      </c>
      <c r="B138" s="64" t="s">
        <v>285</v>
      </c>
      <c r="C138" s="65">
        <v>637685</v>
      </c>
    </row>
    <row r="139" spans="1:3" x14ac:dyDescent="0.25">
      <c r="A139" s="63" t="s">
        <v>286</v>
      </c>
      <c r="B139" s="64" t="s">
        <v>287</v>
      </c>
      <c r="C139" s="65">
        <v>1057376</v>
      </c>
    </row>
    <row r="140" spans="1:3" x14ac:dyDescent="0.25">
      <c r="A140" s="63" t="s">
        <v>288</v>
      </c>
      <c r="B140" s="64" t="s">
        <v>289</v>
      </c>
      <c r="C140" s="65">
        <v>447856.73</v>
      </c>
    </row>
    <row r="141" spans="1:3" x14ac:dyDescent="0.25">
      <c r="A141" s="63" t="s">
        <v>290</v>
      </c>
      <c r="B141" s="64" t="s">
        <v>189</v>
      </c>
      <c r="C141" s="65">
        <v>728564.44</v>
      </c>
    </row>
    <row r="142" spans="1:3" x14ac:dyDescent="0.25">
      <c r="A142" s="63" t="s">
        <v>291</v>
      </c>
      <c r="B142" s="64" t="s">
        <v>292</v>
      </c>
      <c r="C142" s="65">
        <v>6449605</v>
      </c>
    </row>
    <row r="143" spans="1:3" x14ac:dyDescent="0.25">
      <c r="A143" s="63" t="s">
        <v>293</v>
      </c>
      <c r="B143" s="64" t="s">
        <v>294</v>
      </c>
      <c r="C143" s="65">
        <v>4317794</v>
      </c>
    </row>
    <row r="144" spans="1:3" x14ac:dyDescent="0.25">
      <c r="A144" s="63" t="s">
        <v>295</v>
      </c>
      <c r="B144" s="64" t="s">
        <v>296</v>
      </c>
      <c r="C144" s="65">
        <v>11152727.58</v>
      </c>
    </row>
    <row r="145" spans="1:3" x14ac:dyDescent="0.25">
      <c r="A145" s="63" t="s">
        <v>297</v>
      </c>
      <c r="B145" s="64" t="s">
        <v>298</v>
      </c>
      <c r="C145" s="65">
        <v>661695</v>
      </c>
    </row>
    <row r="146" spans="1:3" x14ac:dyDescent="0.25">
      <c r="A146" s="63" t="s">
        <v>299</v>
      </c>
      <c r="B146" s="64" t="s">
        <v>300</v>
      </c>
      <c r="C146" s="65">
        <v>1037919</v>
      </c>
    </row>
    <row r="147" spans="1:3" x14ac:dyDescent="0.25">
      <c r="A147" s="63" t="s">
        <v>301</v>
      </c>
      <c r="B147" s="64" t="s">
        <v>302</v>
      </c>
      <c r="C147" s="65">
        <v>1400827</v>
      </c>
    </row>
    <row r="148" spans="1:3" x14ac:dyDescent="0.25">
      <c r="A148" s="63" t="s">
        <v>303</v>
      </c>
      <c r="B148" s="64" t="s">
        <v>304</v>
      </c>
      <c r="C148" s="65">
        <v>1896788.94</v>
      </c>
    </row>
    <row r="149" spans="1:3" x14ac:dyDescent="0.25">
      <c r="A149" s="63" t="s">
        <v>305</v>
      </c>
      <c r="B149" s="64" t="s">
        <v>306</v>
      </c>
      <c r="C149" s="65">
        <v>66838</v>
      </c>
    </row>
    <row r="150" spans="1:3" x14ac:dyDescent="0.25">
      <c r="A150" s="63" t="s">
        <v>307</v>
      </c>
      <c r="B150" s="64" t="s">
        <v>308</v>
      </c>
      <c r="C150" s="65">
        <v>824775</v>
      </c>
    </row>
    <row r="151" spans="1:3" x14ac:dyDescent="0.25">
      <c r="A151" s="63" t="s">
        <v>309</v>
      </c>
      <c r="B151" s="64" t="s">
        <v>310</v>
      </c>
      <c r="C151" s="65">
        <v>98882290.230000004</v>
      </c>
    </row>
    <row r="152" spans="1:3" x14ac:dyDescent="0.25">
      <c r="A152" s="63" t="s">
        <v>311</v>
      </c>
      <c r="B152" s="64" t="s">
        <v>312</v>
      </c>
      <c r="C152" s="65">
        <v>1179273.02</v>
      </c>
    </row>
    <row r="153" spans="1:3" x14ac:dyDescent="0.25">
      <c r="A153" s="63" t="s">
        <v>313</v>
      </c>
      <c r="B153" s="64" t="s">
        <v>314</v>
      </c>
      <c r="C153" s="65">
        <v>181818</v>
      </c>
    </row>
    <row r="154" spans="1:3" x14ac:dyDescent="0.25">
      <c r="A154" s="63" t="s">
        <v>315</v>
      </c>
      <c r="B154" s="64" t="s">
        <v>316</v>
      </c>
      <c r="C154" s="65">
        <v>2694520.38</v>
      </c>
    </row>
    <row r="155" spans="1:3" x14ac:dyDescent="0.25">
      <c r="A155" s="63" t="s">
        <v>317</v>
      </c>
      <c r="B155" s="64" t="s">
        <v>318</v>
      </c>
      <c r="C155" s="65">
        <v>6462964.0199999996</v>
      </c>
    </row>
    <row r="156" spans="1:3" x14ac:dyDescent="0.25">
      <c r="A156" s="63" t="s">
        <v>319</v>
      </c>
      <c r="B156" s="64" t="s">
        <v>320</v>
      </c>
      <c r="C156" s="65">
        <v>51678519.769999996</v>
      </c>
    </row>
    <row r="157" spans="1:3" x14ac:dyDescent="0.25">
      <c r="A157" s="63" t="s">
        <v>321</v>
      </c>
      <c r="B157" s="64" t="s">
        <v>189</v>
      </c>
      <c r="C157" s="65">
        <v>4999930</v>
      </c>
    </row>
    <row r="158" spans="1:3" x14ac:dyDescent="0.25">
      <c r="A158" s="63" t="s">
        <v>322</v>
      </c>
      <c r="B158" s="64" t="s">
        <v>323</v>
      </c>
      <c r="C158" s="65">
        <v>4651500</v>
      </c>
    </row>
    <row r="159" spans="1:3" x14ac:dyDescent="0.25">
      <c r="A159" s="63" t="s">
        <v>324</v>
      </c>
      <c r="B159" s="64" t="s">
        <v>325</v>
      </c>
      <c r="C159" s="65">
        <v>3141767.66</v>
      </c>
    </row>
    <row r="160" spans="1:3" x14ac:dyDescent="0.25">
      <c r="A160" s="63" t="s">
        <v>326</v>
      </c>
      <c r="B160" s="64" t="s">
        <v>327</v>
      </c>
      <c r="C160" s="65">
        <v>3697193.99</v>
      </c>
    </row>
    <row r="161" spans="1:3" x14ac:dyDescent="0.25">
      <c r="A161" s="63" t="s">
        <v>328</v>
      </c>
      <c r="B161" s="64" t="s">
        <v>329</v>
      </c>
      <c r="C161" s="65">
        <v>1160867</v>
      </c>
    </row>
    <row r="162" spans="1:3" x14ac:dyDescent="0.25">
      <c r="A162" s="63" t="s">
        <v>330</v>
      </c>
      <c r="B162" s="64" t="s">
        <v>37</v>
      </c>
      <c r="C162" s="65">
        <v>1682085.62</v>
      </c>
    </row>
    <row r="163" spans="1:3" x14ac:dyDescent="0.25">
      <c r="A163" s="63" t="s">
        <v>331</v>
      </c>
      <c r="B163" s="64" t="s">
        <v>332</v>
      </c>
      <c r="C163" s="65">
        <v>2353507</v>
      </c>
    </row>
    <row r="164" spans="1:3" x14ac:dyDescent="0.25">
      <c r="A164" s="63" t="s">
        <v>333</v>
      </c>
      <c r="B164" s="64" t="s">
        <v>334</v>
      </c>
      <c r="C164" s="65">
        <v>3425722.64</v>
      </c>
    </row>
    <row r="165" spans="1:3" x14ac:dyDescent="0.25">
      <c r="A165" s="63" t="s">
        <v>335</v>
      </c>
      <c r="B165" s="64" t="s">
        <v>336</v>
      </c>
      <c r="C165" s="65">
        <v>287715.59000000003</v>
      </c>
    </row>
    <row r="166" spans="1:3" x14ac:dyDescent="0.25">
      <c r="A166" s="63" t="s">
        <v>337</v>
      </c>
      <c r="B166" s="64" t="s">
        <v>338</v>
      </c>
      <c r="C166" s="65">
        <v>527377</v>
      </c>
    </row>
    <row r="167" spans="1:3" x14ac:dyDescent="0.25">
      <c r="A167" s="63" t="s">
        <v>339</v>
      </c>
      <c r="B167" s="64" t="s">
        <v>340</v>
      </c>
      <c r="C167" s="65">
        <v>12196589.58</v>
      </c>
    </row>
    <row r="168" spans="1:3" x14ac:dyDescent="0.25">
      <c r="A168" s="63" t="s">
        <v>341</v>
      </c>
      <c r="B168" s="64" t="s">
        <v>342</v>
      </c>
      <c r="C168" s="65">
        <v>553854.5</v>
      </c>
    </row>
    <row r="169" spans="1:3" x14ac:dyDescent="0.25">
      <c r="A169" s="63" t="s">
        <v>343</v>
      </c>
      <c r="B169" s="64" t="s">
        <v>344</v>
      </c>
      <c r="C169" s="65">
        <v>1366481.95</v>
      </c>
    </row>
    <row r="170" spans="1:3" x14ac:dyDescent="0.25">
      <c r="A170" s="63" t="s">
        <v>345</v>
      </c>
      <c r="B170" s="64" t="s">
        <v>346</v>
      </c>
      <c r="C170" s="65">
        <v>2059863</v>
      </c>
    </row>
    <row r="171" spans="1:3" x14ac:dyDescent="0.25">
      <c r="A171" s="63" t="s">
        <v>347</v>
      </c>
      <c r="B171" s="64" t="s">
        <v>189</v>
      </c>
      <c r="C171" s="65">
        <v>8582377.6999999993</v>
      </c>
    </row>
    <row r="172" spans="1:3" x14ac:dyDescent="0.25">
      <c r="A172" s="63" t="s">
        <v>348</v>
      </c>
      <c r="B172" s="64" t="s">
        <v>349</v>
      </c>
      <c r="C172" s="65">
        <v>4224960.75</v>
      </c>
    </row>
    <row r="173" spans="1:3" x14ac:dyDescent="0.25">
      <c r="A173" s="63" t="s">
        <v>350</v>
      </c>
      <c r="B173" s="64" t="s">
        <v>351</v>
      </c>
      <c r="C173" s="65">
        <v>9406390</v>
      </c>
    </row>
    <row r="174" spans="1:3" x14ac:dyDescent="0.25">
      <c r="A174" s="63" t="s">
        <v>352</v>
      </c>
      <c r="B174" s="64" t="s">
        <v>353</v>
      </c>
      <c r="C174" s="65">
        <v>76647.490000000005</v>
      </c>
    </row>
    <row r="175" spans="1:3" x14ac:dyDescent="0.25">
      <c r="A175" s="63" t="s">
        <v>354</v>
      </c>
      <c r="B175" s="64" t="s">
        <v>355</v>
      </c>
      <c r="C175" s="65">
        <v>217000</v>
      </c>
    </row>
    <row r="176" spans="1:3" x14ac:dyDescent="0.25">
      <c r="A176" s="63" t="s">
        <v>356</v>
      </c>
      <c r="B176" s="64" t="s">
        <v>357</v>
      </c>
      <c r="C176" s="65">
        <v>1241425</v>
      </c>
    </row>
    <row r="177" spans="1:3" x14ac:dyDescent="0.25">
      <c r="A177" s="63" t="s">
        <v>358</v>
      </c>
      <c r="B177" s="64" t="s">
        <v>359</v>
      </c>
      <c r="C177" s="65">
        <v>501550</v>
      </c>
    </row>
    <row r="178" spans="1:3" x14ac:dyDescent="0.25">
      <c r="A178" s="63" t="s">
        <v>360</v>
      </c>
      <c r="B178" s="64" t="s">
        <v>361</v>
      </c>
      <c r="C178" s="65">
        <v>4973456</v>
      </c>
    </row>
    <row r="179" spans="1:3" x14ac:dyDescent="0.25">
      <c r="A179" s="63" t="s">
        <v>362</v>
      </c>
      <c r="B179" s="64" t="s">
        <v>37</v>
      </c>
      <c r="C179" s="65">
        <v>2957497.76</v>
      </c>
    </row>
    <row r="180" spans="1:3" x14ac:dyDescent="0.25">
      <c r="A180" s="63" t="s">
        <v>363</v>
      </c>
      <c r="B180" s="64" t="s">
        <v>364</v>
      </c>
      <c r="C180" s="65">
        <v>8637701</v>
      </c>
    </row>
    <row r="181" spans="1:3" x14ac:dyDescent="0.25">
      <c r="A181" s="63" t="s">
        <v>365</v>
      </c>
      <c r="B181" s="64" t="s">
        <v>189</v>
      </c>
      <c r="C181" s="65">
        <v>3914992.64</v>
      </c>
    </row>
    <row r="182" spans="1:3" x14ac:dyDescent="0.25">
      <c r="A182" s="63" t="s">
        <v>366</v>
      </c>
      <c r="B182" s="64" t="s">
        <v>367</v>
      </c>
      <c r="C182" s="65">
        <v>5950576.7999999998</v>
      </c>
    </row>
    <row r="183" spans="1:3" x14ac:dyDescent="0.25">
      <c r="A183" s="63" t="s">
        <v>368</v>
      </c>
      <c r="B183" s="64" t="s">
        <v>369</v>
      </c>
      <c r="C183" s="65">
        <v>7318736.29</v>
      </c>
    </row>
    <row r="184" spans="1:3" x14ac:dyDescent="0.25">
      <c r="A184" s="63" t="s">
        <v>370</v>
      </c>
      <c r="B184" s="64" t="s">
        <v>371</v>
      </c>
      <c r="C184" s="65">
        <v>4508197.8899999997</v>
      </c>
    </row>
    <row r="185" spans="1:3" x14ac:dyDescent="0.25">
      <c r="A185" s="63" t="s">
        <v>372</v>
      </c>
      <c r="B185" s="64" t="s">
        <v>373</v>
      </c>
      <c r="C185" s="65">
        <v>559667.55000000005</v>
      </c>
    </row>
    <row r="186" spans="1:3" x14ac:dyDescent="0.25">
      <c r="A186" s="63" t="s">
        <v>374</v>
      </c>
      <c r="B186" s="64" t="s">
        <v>189</v>
      </c>
      <c r="C186" s="65">
        <v>439445.93</v>
      </c>
    </row>
    <row r="187" spans="1:3" x14ac:dyDescent="0.25">
      <c r="A187" s="63" t="s">
        <v>375</v>
      </c>
      <c r="B187" s="64" t="s">
        <v>376</v>
      </c>
      <c r="C187" s="65">
        <v>4612397.0999999996</v>
      </c>
    </row>
    <row r="188" spans="1:3" x14ac:dyDescent="0.25">
      <c r="A188" s="63" t="s">
        <v>377</v>
      </c>
      <c r="B188" s="64" t="s">
        <v>378</v>
      </c>
      <c r="C188" s="65">
        <v>2829253.5599999996</v>
      </c>
    </row>
    <row r="189" spans="1:3" x14ac:dyDescent="0.25">
      <c r="A189" s="63" t="s">
        <v>379</v>
      </c>
      <c r="B189" s="64" t="s">
        <v>380</v>
      </c>
      <c r="C189" s="65">
        <v>41415790.080000006</v>
      </c>
    </row>
    <row r="190" spans="1:3" x14ac:dyDescent="0.25">
      <c r="A190" s="63" t="s">
        <v>381</v>
      </c>
      <c r="B190" s="64" t="s">
        <v>382</v>
      </c>
      <c r="C190" s="65">
        <v>2102255.61</v>
      </c>
    </row>
    <row r="191" spans="1:3" x14ac:dyDescent="0.25">
      <c r="A191" s="63" t="s">
        <v>383</v>
      </c>
      <c r="B191" s="64" t="s">
        <v>189</v>
      </c>
      <c r="C191" s="65">
        <v>2176051</v>
      </c>
    </row>
    <row r="192" spans="1:3" x14ac:dyDescent="0.25">
      <c r="A192" s="63" t="s">
        <v>384</v>
      </c>
      <c r="B192" s="64" t="s">
        <v>385</v>
      </c>
      <c r="C192" s="65">
        <v>165692.47</v>
      </c>
    </row>
    <row r="193" spans="1:3" x14ac:dyDescent="0.25">
      <c r="A193" s="63" t="s">
        <v>386</v>
      </c>
      <c r="B193" s="64" t="s">
        <v>37</v>
      </c>
      <c r="C193" s="65">
        <v>48993656.479999997</v>
      </c>
    </row>
    <row r="194" spans="1:3" x14ac:dyDescent="0.25">
      <c r="A194" s="63" t="s">
        <v>387</v>
      </c>
      <c r="B194" s="64" t="s">
        <v>388</v>
      </c>
      <c r="C194" s="65">
        <v>18970470</v>
      </c>
    </row>
    <row r="195" spans="1:3" x14ac:dyDescent="0.25">
      <c r="A195" s="63" t="s">
        <v>389</v>
      </c>
      <c r="B195" s="64" t="s">
        <v>390</v>
      </c>
      <c r="C195" s="65">
        <v>75099058.939999998</v>
      </c>
    </row>
    <row r="196" spans="1:3" x14ac:dyDescent="0.25">
      <c r="A196" s="63" t="s">
        <v>391</v>
      </c>
      <c r="B196" s="64" t="s">
        <v>392</v>
      </c>
      <c r="C196" s="65">
        <v>2084841.02</v>
      </c>
    </row>
    <row r="197" spans="1:3" x14ac:dyDescent="0.25">
      <c r="A197" s="63" t="s">
        <v>393</v>
      </c>
      <c r="B197" s="64" t="s">
        <v>394</v>
      </c>
      <c r="C197" s="65">
        <v>1867710.52</v>
      </c>
    </row>
    <row r="198" spans="1:3" x14ac:dyDescent="0.25">
      <c r="A198" s="63" t="s">
        <v>395</v>
      </c>
      <c r="B198" s="64" t="s">
        <v>396</v>
      </c>
      <c r="C198" s="65">
        <v>114042386</v>
      </c>
    </row>
    <row r="199" spans="1:3" x14ac:dyDescent="0.25">
      <c r="A199" s="63" t="s">
        <v>397</v>
      </c>
      <c r="B199" s="64" t="s">
        <v>398</v>
      </c>
      <c r="C199" s="65">
        <v>55233659</v>
      </c>
    </row>
    <row r="200" spans="1:3" x14ac:dyDescent="0.25">
      <c r="A200" s="63" t="s">
        <v>399</v>
      </c>
      <c r="B200" s="64" t="s">
        <v>400</v>
      </c>
      <c r="C200" s="65">
        <v>6318704.7999999998</v>
      </c>
    </row>
    <row r="201" spans="1:3" x14ac:dyDescent="0.25">
      <c r="A201" s="63" t="s">
        <v>401</v>
      </c>
      <c r="B201" s="64" t="s">
        <v>402</v>
      </c>
      <c r="C201" s="65">
        <v>7992578.4000000004</v>
      </c>
    </row>
    <row r="202" spans="1:3" x14ac:dyDescent="0.25">
      <c r="A202" s="63" t="s">
        <v>403</v>
      </c>
      <c r="B202" s="64" t="s">
        <v>404</v>
      </c>
      <c r="C202" s="65">
        <v>8772231</v>
      </c>
    </row>
    <row r="203" spans="1:3" x14ac:dyDescent="0.25">
      <c r="A203" s="63" t="s">
        <v>405</v>
      </c>
      <c r="B203" s="64" t="s">
        <v>406</v>
      </c>
      <c r="C203" s="65">
        <v>680009</v>
      </c>
    </row>
    <row r="204" spans="1:3" x14ac:dyDescent="0.25">
      <c r="A204" s="63" t="s">
        <v>407</v>
      </c>
      <c r="B204" s="64" t="s">
        <v>408</v>
      </c>
      <c r="C204" s="65">
        <v>1164135.92</v>
      </c>
    </row>
    <row r="205" spans="1:3" x14ac:dyDescent="0.25">
      <c r="A205" s="63" t="s">
        <v>409</v>
      </c>
      <c r="B205" s="64" t="s">
        <v>410</v>
      </c>
      <c r="C205" s="65">
        <v>1653877.25</v>
      </c>
    </row>
    <row r="206" spans="1:3" x14ac:dyDescent="0.25">
      <c r="A206" s="63" t="s">
        <v>411</v>
      </c>
      <c r="B206" s="64" t="s">
        <v>412</v>
      </c>
      <c r="C206" s="65">
        <v>2727270</v>
      </c>
    </row>
    <row r="207" spans="1:3" x14ac:dyDescent="0.25">
      <c r="A207" s="63" t="s">
        <v>413</v>
      </c>
      <c r="B207" s="64" t="s">
        <v>414</v>
      </c>
      <c r="C207" s="65">
        <v>10287543</v>
      </c>
    </row>
    <row r="208" spans="1:3" x14ac:dyDescent="0.25">
      <c r="A208" s="63" t="s">
        <v>19</v>
      </c>
      <c r="B208" s="64" t="s">
        <v>20</v>
      </c>
      <c r="C208" s="65">
        <v>163712059.79000002</v>
      </c>
    </row>
    <row r="209" spans="1:3" x14ac:dyDescent="0.25">
      <c r="A209" s="63" t="s">
        <v>415</v>
      </c>
      <c r="B209" s="64" t="s">
        <v>416</v>
      </c>
      <c r="C209" s="65">
        <v>56153500</v>
      </c>
    </row>
    <row r="210" spans="1:3" x14ac:dyDescent="0.25">
      <c r="A210" s="63" t="s">
        <v>417</v>
      </c>
      <c r="B210" s="64" t="s">
        <v>418</v>
      </c>
      <c r="C210" s="65">
        <v>8455875.5299999993</v>
      </c>
    </row>
    <row r="211" spans="1:3" x14ac:dyDescent="0.25">
      <c r="A211" s="63" t="s">
        <v>419</v>
      </c>
      <c r="B211" s="64" t="s">
        <v>37</v>
      </c>
      <c r="C211" s="65">
        <v>1037442</v>
      </c>
    </row>
    <row r="212" spans="1:3" x14ac:dyDescent="0.25">
      <c r="A212" s="63" t="s">
        <v>420</v>
      </c>
      <c r="B212" s="64" t="s">
        <v>421</v>
      </c>
      <c r="C212" s="65">
        <v>16402944.940000001</v>
      </c>
    </row>
    <row r="213" spans="1:3" x14ac:dyDescent="0.25">
      <c r="A213" s="63" t="s">
        <v>422</v>
      </c>
      <c r="B213" s="64" t="s">
        <v>423</v>
      </c>
      <c r="C213" s="65">
        <v>4684694.12</v>
      </c>
    </row>
    <row r="214" spans="1:3" x14ac:dyDescent="0.25">
      <c r="A214" s="63" t="s">
        <v>424</v>
      </c>
      <c r="B214" s="64" t="s">
        <v>425</v>
      </c>
      <c r="C214" s="65">
        <v>1872807.75</v>
      </c>
    </row>
    <row r="215" spans="1:3" x14ac:dyDescent="0.25">
      <c r="A215" s="63" t="s">
        <v>426</v>
      </c>
      <c r="B215" s="64" t="s">
        <v>189</v>
      </c>
      <c r="C215" s="65">
        <v>1013250.66</v>
      </c>
    </row>
    <row r="216" spans="1:3" x14ac:dyDescent="0.25">
      <c r="A216" s="63" t="s">
        <v>427</v>
      </c>
      <c r="B216" s="64" t="s">
        <v>428</v>
      </c>
      <c r="C216" s="65">
        <v>13638014.539999999</v>
      </c>
    </row>
    <row r="217" spans="1:3" x14ac:dyDescent="0.25">
      <c r="A217" s="63" t="s">
        <v>429</v>
      </c>
      <c r="B217" s="64" t="s">
        <v>189</v>
      </c>
      <c r="C217" s="65">
        <v>1122222.6200000001</v>
      </c>
    </row>
    <row r="218" spans="1:3" x14ac:dyDescent="0.25">
      <c r="A218" s="63" t="s">
        <v>430</v>
      </c>
      <c r="B218" s="64" t="s">
        <v>431</v>
      </c>
      <c r="C218" s="65">
        <v>5357019</v>
      </c>
    </row>
    <row r="219" spans="1:3" x14ac:dyDescent="0.25">
      <c r="A219" s="63" t="s">
        <v>432</v>
      </c>
      <c r="B219" s="64" t="s">
        <v>433</v>
      </c>
      <c r="C219" s="65">
        <v>633564</v>
      </c>
    </row>
    <row r="220" spans="1:3" x14ac:dyDescent="0.25">
      <c r="A220" s="63" t="s">
        <v>434</v>
      </c>
      <c r="B220" s="64" t="s">
        <v>435</v>
      </c>
      <c r="C220" s="65">
        <v>433363.20000000001</v>
      </c>
    </row>
    <row r="221" spans="1:3" x14ac:dyDescent="0.25">
      <c r="A221" s="63" t="s">
        <v>436</v>
      </c>
      <c r="B221" s="64" t="s">
        <v>437</v>
      </c>
      <c r="C221" s="65">
        <v>1224152.5</v>
      </c>
    </row>
    <row r="222" spans="1:3" x14ac:dyDescent="0.25">
      <c r="A222" s="63" t="s">
        <v>438</v>
      </c>
      <c r="B222" s="64" t="s">
        <v>439</v>
      </c>
      <c r="C222" s="65">
        <v>1142856</v>
      </c>
    </row>
    <row r="223" spans="1:3" x14ac:dyDescent="0.25">
      <c r="A223" s="63" t="s">
        <v>440</v>
      </c>
      <c r="B223" s="64" t="s">
        <v>189</v>
      </c>
      <c r="C223" s="65">
        <v>10406372</v>
      </c>
    </row>
    <row r="224" spans="1:3" x14ac:dyDescent="0.25">
      <c r="A224" s="63" t="s">
        <v>441</v>
      </c>
      <c r="B224" s="64" t="s">
        <v>189</v>
      </c>
      <c r="C224" s="65">
        <v>19292880.899999999</v>
      </c>
    </row>
    <row r="225" spans="1:3" x14ac:dyDescent="0.25">
      <c r="A225" s="63" t="s">
        <v>442</v>
      </c>
      <c r="B225" s="64" t="s">
        <v>189</v>
      </c>
      <c r="C225" s="65">
        <v>8708693.7699999996</v>
      </c>
    </row>
    <row r="226" spans="1:3" x14ac:dyDescent="0.25">
      <c r="A226" s="63" t="s">
        <v>443</v>
      </c>
      <c r="B226" s="64" t="s">
        <v>189</v>
      </c>
      <c r="C226" s="65">
        <v>3856551.87</v>
      </c>
    </row>
    <row r="227" spans="1:3" x14ac:dyDescent="0.25">
      <c r="A227" s="63" t="s">
        <v>444</v>
      </c>
      <c r="B227" s="64" t="s">
        <v>445</v>
      </c>
      <c r="C227" s="65">
        <v>1513766.74</v>
      </c>
    </row>
    <row r="228" spans="1:3" x14ac:dyDescent="0.25">
      <c r="A228" s="63" t="s">
        <v>446</v>
      </c>
      <c r="B228" s="64" t="s">
        <v>447</v>
      </c>
      <c r="C228" s="65">
        <v>2629424.92</v>
      </c>
    </row>
    <row r="229" spans="1:3" x14ac:dyDescent="0.25">
      <c r="A229" s="63" t="s">
        <v>448</v>
      </c>
      <c r="B229" s="64" t="s">
        <v>189</v>
      </c>
      <c r="C229" s="65">
        <v>632323.11</v>
      </c>
    </row>
    <row r="230" spans="1:3" x14ac:dyDescent="0.25">
      <c r="A230" s="63" t="s">
        <v>449</v>
      </c>
      <c r="B230" s="64" t="s">
        <v>450</v>
      </c>
      <c r="C230" s="65">
        <v>3624178</v>
      </c>
    </row>
    <row r="231" spans="1:3" x14ac:dyDescent="0.25">
      <c r="A231" s="63" t="s">
        <v>451</v>
      </c>
      <c r="B231" s="64" t="s">
        <v>452</v>
      </c>
      <c r="C231" s="65">
        <v>1389320.23</v>
      </c>
    </row>
    <row r="232" spans="1:3" x14ac:dyDescent="0.25">
      <c r="A232" s="63" t="s">
        <v>453</v>
      </c>
      <c r="B232" s="64" t="s">
        <v>454</v>
      </c>
      <c r="C232" s="65">
        <v>1839825</v>
      </c>
    </row>
    <row r="233" spans="1:3" x14ac:dyDescent="0.25">
      <c r="A233" s="63" t="s">
        <v>455</v>
      </c>
      <c r="B233" s="64" t="s">
        <v>189</v>
      </c>
      <c r="C233" s="65">
        <v>2869782.4</v>
      </c>
    </row>
    <row r="234" spans="1:3" x14ac:dyDescent="0.25">
      <c r="A234" s="63" t="s">
        <v>456</v>
      </c>
      <c r="B234" s="64" t="s">
        <v>457</v>
      </c>
      <c r="C234" s="65">
        <v>3546221.3200000003</v>
      </c>
    </row>
    <row r="235" spans="1:3" x14ac:dyDescent="0.25">
      <c r="A235" s="63" t="s">
        <v>458</v>
      </c>
      <c r="B235" s="64" t="s">
        <v>459</v>
      </c>
      <c r="C235" s="65">
        <v>1749966.0699999998</v>
      </c>
    </row>
    <row r="236" spans="1:3" x14ac:dyDescent="0.25">
      <c r="A236" s="63" t="s">
        <v>460</v>
      </c>
      <c r="B236" s="64" t="s">
        <v>37</v>
      </c>
      <c r="C236" s="65">
        <v>3013038.66</v>
      </c>
    </row>
    <row r="237" spans="1:3" x14ac:dyDescent="0.25">
      <c r="A237" s="63" t="s">
        <v>461</v>
      </c>
      <c r="B237" s="64" t="s">
        <v>462</v>
      </c>
      <c r="C237" s="65">
        <v>560542.68999999994</v>
      </c>
    </row>
    <row r="238" spans="1:3" x14ac:dyDescent="0.25">
      <c r="A238" s="63" t="s">
        <v>463</v>
      </c>
      <c r="B238" s="64" t="s">
        <v>464</v>
      </c>
      <c r="C238" s="65">
        <v>1158492.3700000001</v>
      </c>
    </row>
    <row r="239" spans="1:3" x14ac:dyDescent="0.25">
      <c r="A239" s="63" t="s">
        <v>465</v>
      </c>
      <c r="B239" s="64" t="s">
        <v>466</v>
      </c>
      <c r="C239" s="65">
        <v>5013810</v>
      </c>
    </row>
    <row r="240" spans="1:3" x14ac:dyDescent="0.25">
      <c r="A240" s="63" t="s">
        <v>467</v>
      </c>
      <c r="B240" s="64" t="s">
        <v>468</v>
      </c>
      <c r="C240" s="65">
        <v>1672106.6</v>
      </c>
    </row>
    <row r="241" spans="1:3" x14ac:dyDescent="0.25">
      <c r="A241" s="63" t="s">
        <v>469</v>
      </c>
      <c r="B241" s="64" t="s">
        <v>470</v>
      </c>
      <c r="C241" s="65">
        <v>260668.75</v>
      </c>
    </row>
    <row r="242" spans="1:3" x14ac:dyDescent="0.25">
      <c r="A242" s="63" t="s">
        <v>471</v>
      </c>
      <c r="B242" s="64" t="s">
        <v>189</v>
      </c>
      <c r="C242" s="65">
        <v>94849.83</v>
      </c>
    </row>
    <row r="243" spans="1:3" x14ac:dyDescent="0.25">
      <c r="A243" s="63" t="s">
        <v>472</v>
      </c>
      <c r="B243" s="64" t="s">
        <v>473</v>
      </c>
      <c r="C243" s="65">
        <v>1075351.8600000001</v>
      </c>
    </row>
    <row r="244" spans="1:3" x14ac:dyDescent="0.25">
      <c r="A244" s="63" t="s">
        <v>474</v>
      </c>
      <c r="B244" s="64" t="s">
        <v>475</v>
      </c>
      <c r="C244" s="65">
        <v>685229.7</v>
      </c>
    </row>
    <row r="245" spans="1:3" x14ac:dyDescent="0.25">
      <c r="A245" s="63" t="s">
        <v>476</v>
      </c>
      <c r="B245" s="64" t="s">
        <v>477</v>
      </c>
      <c r="C245" s="65">
        <v>644293</v>
      </c>
    </row>
    <row r="246" spans="1:3" x14ac:dyDescent="0.25">
      <c r="A246" s="63" t="s">
        <v>478</v>
      </c>
      <c r="B246" s="64" t="s">
        <v>479</v>
      </c>
      <c r="C246" s="65">
        <v>5267695.8600000003</v>
      </c>
    </row>
    <row r="247" spans="1:3" x14ac:dyDescent="0.25">
      <c r="A247" s="63" t="s">
        <v>480</v>
      </c>
      <c r="B247" s="64" t="s">
        <v>481</v>
      </c>
      <c r="C247" s="65">
        <v>27165347</v>
      </c>
    </row>
    <row r="248" spans="1:3" x14ac:dyDescent="0.25">
      <c r="A248" s="66" t="s">
        <v>6</v>
      </c>
      <c r="B248" s="23"/>
      <c r="C248" s="67">
        <v>1765213274.1900001</v>
      </c>
    </row>
  </sheetData>
  <mergeCells count="3">
    <mergeCell ref="A2:C2"/>
    <mergeCell ref="A3:C3"/>
    <mergeCell ref="A4:C4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I14"/>
  <sheetViews>
    <sheetView topLeftCell="B1" workbookViewId="0">
      <selection activeCell="D3" sqref="D3:G8"/>
    </sheetView>
  </sheetViews>
  <sheetFormatPr defaultRowHeight="15" x14ac:dyDescent="0.25"/>
  <cols>
    <col min="4" max="4" width="12.7109375" bestFit="1" customWidth="1"/>
    <col min="5" max="5" width="68.42578125" bestFit="1" customWidth="1"/>
    <col min="6" max="6" width="11.85546875" bestFit="1" customWidth="1"/>
    <col min="7" max="7" width="9.28515625" bestFit="1" customWidth="1"/>
  </cols>
  <sheetData>
    <row r="2" spans="4:9" ht="15.75" thickBot="1" x14ac:dyDescent="0.3"/>
    <row r="3" spans="4:9" x14ac:dyDescent="0.25">
      <c r="D3" s="50" t="s">
        <v>31</v>
      </c>
      <c r="E3" s="51"/>
      <c r="F3" s="51"/>
      <c r="G3" s="52"/>
    </row>
    <row r="4" spans="4:9" ht="25.5" x14ac:dyDescent="0.25">
      <c r="D4" s="9" t="s">
        <v>23</v>
      </c>
      <c r="E4" s="10" t="s">
        <v>24</v>
      </c>
      <c r="F4" s="11" t="s">
        <v>25</v>
      </c>
      <c r="G4" s="12" t="s">
        <v>26</v>
      </c>
    </row>
    <row r="5" spans="4:9" x14ac:dyDescent="0.25">
      <c r="D5" s="3" t="s">
        <v>8</v>
      </c>
      <c r="E5" s="4" t="s">
        <v>28</v>
      </c>
      <c r="F5" s="17">
        <f>F11/$I$5</f>
        <v>3.9721100000000002E-2</v>
      </c>
      <c r="G5" s="6">
        <f>F11/$F$14</f>
        <v>4.6766417819386124E-3</v>
      </c>
      <c r="I5">
        <f>10000000</f>
        <v>10000000</v>
      </c>
    </row>
    <row r="6" spans="4:9" x14ac:dyDescent="0.25">
      <c r="D6" s="7" t="s">
        <v>12</v>
      </c>
      <c r="E6" s="8" t="s">
        <v>29</v>
      </c>
      <c r="F6" s="17">
        <f t="shared" ref="F6:F7" si="0">F12/$I$5</f>
        <v>2.9165380999999999</v>
      </c>
      <c r="G6" s="6">
        <f>F12/$F$14</f>
        <v>0.34338434577783233</v>
      </c>
    </row>
    <row r="7" spans="4:9" x14ac:dyDescent="0.25">
      <c r="D7" s="3" t="s">
        <v>19</v>
      </c>
      <c r="E7" s="4" t="s">
        <v>30</v>
      </c>
      <c r="F7" s="17">
        <f t="shared" si="0"/>
        <v>5.5372500000000002</v>
      </c>
      <c r="G7" s="6">
        <f>F13/$F$14</f>
        <v>0.65193901244022912</v>
      </c>
    </row>
    <row r="8" spans="4:9" ht="15.75" thickBot="1" x14ac:dyDescent="0.3">
      <c r="D8" s="13"/>
      <c r="E8" s="14" t="s">
        <v>27</v>
      </c>
      <c r="F8" s="18">
        <f>F14/$I$5</f>
        <v>8.4935092000000001</v>
      </c>
      <c r="G8" s="16"/>
    </row>
    <row r="9" spans="4:9" x14ac:dyDescent="0.25">
      <c r="E9" s="2"/>
    </row>
    <row r="11" spans="4:9" x14ac:dyDescent="0.25">
      <c r="F11" s="5">
        <v>397211</v>
      </c>
    </row>
    <row r="12" spans="4:9" x14ac:dyDescent="0.25">
      <c r="F12" s="5">
        <v>29165381</v>
      </c>
    </row>
    <row r="13" spans="4:9" x14ac:dyDescent="0.25">
      <c r="F13" s="5">
        <v>55372500</v>
      </c>
    </row>
    <row r="14" spans="4:9" ht="15.75" thickBot="1" x14ac:dyDescent="0.3">
      <c r="F14" s="15">
        <v>84935092</v>
      </c>
    </row>
  </sheetData>
  <mergeCells count="1">
    <mergeCell ref="D3:G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14 (A)</vt:lpstr>
      <vt:lpstr>TABLE 14 (B)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2022-06-17T10:00:08Z</dcterms:modified>
</cp:coreProperties>
</file>